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46A7B50-AC34-48F1-871C-F5EF644032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3" r:id="rId1"/>
    <sheet name="Kans en Cumulatief" sheetId="6" r:id="rId2"/>
    <sheet name="Stand Norm.Verd" sheetId="2" r:id="rId3"/>
    <sheet name="Norm.Verd" sheetId="5" r:id="rId4"/>
    <sheet name="Norm.Verd en Stand Norm.Verd" sheetId="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6" l="1"/>
  <c r="D1" i="6"/>
  <c r="D2" i="6"/>
  <c r="F2" i="6"/>
  <c r="G3" i="5"/>
  <c r="B2" i="5" s="1"/>
  <c r="G2" i="5"/>
  <c r="B3" i="5" l="1"/>
  <c r="B4" i="5"/>
  <c r="G6" i="5"/>
  <c r="B56" i="5"/>
  <c r="C1" i="6"/>
  <c r="D3" i="1"/>
  <c r="E3" i="1"/>
  <c r="F3" i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0" i="1"/>
  <c r="E10" i="1"/>
  <c r="F10" i="1"/>
  <c r="D11" i="1"/>
  <c r="E11" i="1"/>
  <c r="F11" i="1"/>
  <c r="D12" i="1"/>
  <c r="E12" i="1"/>
  <c r="F12" i="1"/>
  <c r="D13" i="1"/>
  <c r="E13" i="1"/>
  <c r="F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A23" i="1"/>
  <c r="B23" i="1" s="1"/>
  <c r="C23" i="1" s="1"/>
  <c r="B3" i="2"/>
  <c r="C3" i="2" s="1"/>
  <c r="B4" i="2"/>
  <c r="C4" i="2" s="1"/>
  <c r="B5" i="2"/>
  <c r="C5" i="2"/>
  <c r="B6" i="2"/>
  <c r="C6" i="2" s="1"/>
  <c r="B7" i="2"/>
  <c r="C7" i="2" s="1"/>
  <c r="B8" i="2"/>
  <c r="C8" i="2" s="1"/>
  <c r="B9" i="2"/>
  <c r="C9" i="2" s="1"/>
  <c r="B10" i="2"/>
  <c r="C10" i="2" s="1"/>
  <c r="B11" i="2"/>
  <c r="C11" i="2" s="1"/>
  <c r="B12" i="2"/>
  <c r="C12" i="2" s="1"/>
  <c r="B13" i="2"/>
  <c r="C13" i="2" s="1"/>
  <c r="M33" i="6"/>
  <c r="G33" i="6"/>
  <c r="C2" i="6"/>
  <c r="B55" i="5" l="1"/>
  <c r="B102" i="5"/>
  <c r="B9" i="5"/>
  <c r="B24" i="5"/>
  <c r="B17" i="5"/>
  <c r="B7" i="5"/>
  <c r="B49" i="5"/>
  <c r="B69" i="5"/>
  <c r="B61" i="5"/>
  <c r="B10" i="5"/>
  <c r="B5" i="5"/>
  <c r="B59" i="5"/>
  <c r="B36" i="5"/>
  <c r="B26" i="5"/>
  <c r="B16" i="5"/>
  <c r="B31" i="5"/>
  <c r="B21" i="5"/>
  <c r="B50" i="5"/>
  <c r="B45" i="5"/>
  <c r="B39" i="5"/>
  <c r="B63" i="5"/>
  <c r="B34" i="5"/>
  <c r="B12" i="5"/>
  <c r="B29" i="5"/>
  <c r="B43" i="5"/>
  <c r="B100" i="5"/>
  <c r="B32" i="5"/>
  <c r="B20" i="5"/>
  <c r="B37" i="5"/>
  <c r="B25" i="5"/>
  <c r="B15" i="5"/>
  <c r="B47" i="5"/>
  <c r="B42" i="5"/>
  <c r="B67" i="5"/>
  <c r="B28" i="5"/>
  <c r="B18" i="5"/>
  <c r="B8" i="5"/>
  <c r="B33" i="5"/>
  <c r="B23" i="5"/>
  <c r="B13" i="5"/>
  <c r="B51" i="5"/>
  <c r="B46" i="5"/>
  <c r="B41" i="5"/>
  <c r="B65" i="5"/>
  <c r="B70" i="5"/>
  <c r="B66" i="5"/>
  <c r="B62" i="5"/>
  <c r="B58" i="5"/>
  <c r="B54" i="5"/>
  <c r="I6" i="5"/>
  <c r="J6" i="5" s="1"/>
  <c r="K6" i="5" s="1"/>
  <c r="B57" i="5"/>
  <c r="B53" i="5"/>
  <c r="B84" i="5"/>
  <c r="B38" i="5"/>
  <c r="B30" i="5"/>
  <c r="B22" i="5"/>
  <c r="B14" i="5"/>
  <c r="B6" i="5"/>
  <c r="B35" i="5"/>
  <c r="B27" i="5"/>
  <c r="B19" i="5"/>
  <c r="B11" i="5"/>
  <c r="B52" i="5"/>
  <c r="B48" i="5"/>
  <c r="B44" i="5"/>
  <c r="B40" i="5"/>
  <c r="B68" i="5"/>
  <c r="B64" i="5"/>
  <c r="B60" i="5"/>
  <c r="B92" i="5"/>
  <c r="B76" i="5"/>
  <c r="H7" i="5"/>
  <c r="B96" i="5"/>
  <c r="B88" i="5"/>
  <c r="B80" i="5"/>
  <c r="B72" i="5"/>
  <c r="G7" i="5"/>
  <c r="I7" i="5" s="1"/>
  <c r="J7" i="5" s="1"/>
  <c r="K7" i="5" s="1"/>
  <c r="B95" i="5"/>
  <c r="B87" i="5"/>
  <c r="B79" i="5"/>
  <c r="B71" i="5"/>
  <c r="H5" i="5"/>
  <c r="D3" i="5" s="1"/>
  <c r="B99" i="5"/>
  <c r="B91" i="5"/>
  <c r="B83" i="5"/>
  <c r="B75" i="5"/>
  <c r="B101" i="5"/>
  <c r="B97" i="5"/>
  <c r="B93" i="5"/>
  <c r="B89" i="5"/>
  <c r="B85" i="5"/>
  <c r="B81" i="5"/>
  <c r="B77" i="5"/>
  <c r="B73" i="5"/>
  <c r="G5" i="5"/>
  <c r="D2" i="5" s="1"/>
  <c r="H6" i="5"/>
  <c r="B98" i="5"/>
  <c r="B94" i="5"/>
  <c r="B90" i="5"/>
  <c r="B86" i="5"/>
  <c r="B82" i="5"/>
  <c r="B78" i="5"/>
  <c r="B74" i="5"/>
  <c r="B100" i="6"/>
  <c r="B92" i="6"/>
  <c r="B84" i="6"/>
  <c r="B76" i="6"/>
  <c r="B68" i="6"/>
  <c r="B60" i="6"/>
  <c r="B52" i="6"/>
  <c r="B44" i="6"/>
  <c r="B36" i="6"/>
  <c r="B29" i="6"/>
  <c r="B21" i="6"/>
  <c r="B13" i="6"/>
  <c r="B5" i="6"/>
  <c r="C98" i="6"/>
  <c r="C90" i="6"/>
  <c r="C82" i="6"/>
  <c r="C74" i="6"/>
  <c r="C66" i="6"/>
  <c r="C58" i="6"/>
  <c r="C50" i="6"/>
  <c r="C42" i="6"/>
  <c r="C34" i="6"/>
  <c r="C27" i="6"/>
  <c r="C19" i="6"/>
  <c r="B105" i="6"/>
  <c r="B97" i="6"/>
  <c r="B89" i="6"/>
  <c r="B81" i="6"/>
  <c r="B73" i="6"/>
  <c r="B65" i="6"/>
  <c r="B57" i="6"/>
  <c r="B49" i="6"/>
  <c r="B41" i="6"/>
  <c r="B30" i="6"/>
  <c r="B22" i="6"/>
  <c r="B14" i="6"/>
  <c r="B6" i="6"/>
  <c r="C99" i="6"/>
  <c r="C91" i="6"/>
  <c r="C83" i="6"/>
  <c r="C75" i="6"/>
  <c r="C12" i="6"/>
  <c r="C33" i="6"/>
  <c r="C59" i="6"/>
  <c r="C85" i="6"/>
  <c r="B24" i="6"/>
  <c r="B54" i="6"/>
  <c r="B86" i="6"/>
  <c r="C44" i="6"/>
  <c r="C65" i="6"/>
  <c r="C96" i="6"/>
  <c r="B39" i="6"/>
  <c r="B71" i="6"/>
  <c r="B95" i="6"/>
  <c r="C6" i="6"/>
  <c r="C25" i="6"/>
  <c r="C51" i="6"/>
  <c r="C81" i="6"/>
  <c r="C105" i="6"/>
  <c r="B20" i="6"/>
  <c r="B34" i="6"/>
  <c r="B50" i="6"/>
  <c r="B66" i="6"/>
  <c r="B82" i="6"/>
  <c r="B98" i="6"/>
  <c r="C17" i="6"/>
  <c r="C37" i="6"/>
  <c r="C53" i="6"/>
  <c r="C77" i="6"/>
  <c r="C101" i="6"/>
  <c r="B32" i="6"/>
  <c r="B62" i="6"/>
  <c r="B102" i="6"/>
  <c r="C9" i="6"/>
  <c r="C18" i="6"/>
  <c r="C29" i="6"/>
  <c r="C72" i="6"/>
  <c r="C104" i="6"/>
  <c r="B63" i="6"/>
  <c r="C30" i="6"/>
  <c r="C61" i="6"/>
  <c r="C11" i="6"/>
  <c r="C32" i="6"/>
  <c r="C52" i="6"/>
  <c r="C76" i="6"/>
  <c r="B7" i="6"/>
  <c r="B51" i="6"/>
  <c r="B83" i="6"/>
  <c r="B104" i="6"/>
  <c r="B96" i="6"/>
  <c r="B88" i="6"/>
  <c r="B80" i="6"/>
  <c r="B72" i="6"/>
  <c r="B64" i="6"/>
  <c r="B56" i="6"/>
  <c r="B48" i="6"/>
  <c r="B40" i="6"/>
  <c r="B33" i="6"/>
  <c r="B25" i="6"/>
  <c r="B17" i="6"/>
  <c r="B9" i="6"/>
  <c r="C102" i="6"/>
  <c r="C94" i="6"/>
  <c r="C86" i="6"/>
  <c r="C78" i="6"/>
  <c r="C70" i="6"/>
  <c r="C62" i="6"/>
  <c r="C54" i="6"/>
  <c r="C46" i="6"/>
  <c r="C38" i="6"/>
  <c r="C31" i="6"/>
  <c r="C23" i="6"/>
  <c r="C15" i="6"/>
  <c r="B101" i="6"/>
  <c r="B93" i="6"/>
  <c r="B85" i="6"/>
  <c r="B77" i="6"/>
  <c r="B69" i="6"/>
  <c r="B61" i="6"/>
  <c r="B53" i="6"/>
  <c r="B45" i="6"/>
  <c r="B37" i="6"/>
  <c r="B26" i="6"/>
  <c r="B18" i="6"/>
  <c r="B10" i="6"/>
  <c r="C103" i="6"/>
  <c r="C95" i="6"/>
  <c r="C87" i="6"/>
  <c r="C79" i="6"/>
  <c r="C71" i="6"/>
  <c r="C22" i="6"/>
  <c r="C48" i="6"/>
  <c r="C69" i="6"/>
  <c r="B8" i="6"/>
  <c r="B38" i="6"/>
  <c r="B70" i="6"/>
  <c r="B94" i="6"/>
  <c r="C55" i="6"/>
  <c r="C80" i="6"/>
  <c r="B19" i="6"/>
  <c r="B55" i="6"/>
  <c r="B79" i="6"/>
  <c r="B103" i="6"/>
  <c r="C14" i="6"/>
  <c r="C40" i="6"/>
  <c r="C67" i="6"/>
  <c r="C97" i="6"/>
  <c r="B12" i="6"/>
  <c r="B28" i="6"/>
  <c r="B42" i="6"/>
  <c r="B58" i="6"/>
  <c r="B74" i="6"/>
  <c r="B90" i="6"/>
  <c r="C8" i="6"/>
  <c r="C28" i="6"/>
  <c r="C43" i="6"/>
  <c r="C64" i="6"/>
  <c r="C93" i="6"/>
  <c r="B16" i="6"/>
  <c r="B46" i="6"/>
  <c r="B78" i="6"/>
  <c r="C5" i="6"/>
  <c r="C13" i="6"/>
  <c r="C24" i="6"/>
  <c r="C39" i="6"/>
  <c r="C60" i="6"/>
  <c r="C88" i="6"/>
  <c r="B11" i="6"/>
  <c r="B47" i="6"/>
  <c r="B87" i="6"/>
  <c r="C20" i="6"/>
  <c r="C35" i="6"/>
  <c r="C56" i="6"/>
  <c r="C73" i="6"/>
  <c r="C7" i="6"/>
  <c r="C16" i="6"/>
  <c r="C26" i="6"/>
  <c r="C36" i="6"/>
  <c r="C47" i="6"/>
  <c r="C57" i="6"/>
  <c r="C68" i="6"/>
  <c r="C84" i="6"/>
  <c r="C100" i="6"/>
  <c r="B15" i="6"/>
  <c r="B31" i="6"/>
  <c r="B43" i="6"/>
  <c r="B59" i="6"/>
  <c r="B75" i="6"/>
  <c r="B91" i="6"/>
  <c r="C49" i="6"/>
  <c r="B27" i="6"/>
  <c r="C10" i="6"/>
  <c r="C45" i="6"/>
  <c r="C89" i="6"/>
  <c r="C21" i="6"/>
  <c r="C41" i="6"/>
  <c r="C63" i="6"/>
  <c r="C92" i="6"/>
  <c r="B23" i="6"/>
  <c r="B35" i="6"/>
  <c r="B67" i="6"/>
  <c r="B99" i="6"/>
  <c r="C2" i="5" l="1"/>
  <c r="C8" i="5"/>
  <c r="C4" i="5"/>
  <c r="C3" i="5"/>
  <c r="C102" i="5"/>
  <c r="C7" i="5"/>
  <c r="C11" i="5"/>
  <c r="C15" i="5"/>
  <c r="C19" i="5"/>
  <c r="C23" i="5"/>
  <c r="C27" i="5"/>
  <c r="C31" i="5"/>
  <c r="C35" i="5"/>
  <c r="C39" i="5"/>
  <c r="C43" i="5"/>
  <c r="C47" i="5"/>
  <c r="C51" i="5"/>
  <c r="C55" i="5"/>
  <c r="C59" i="5"/>
  <c r="C63" i="5"/>
  <c r="C67" i="5"/>
  <c r="C71" i="5"/>
  <c r="C75" i="5"/>
  <c r="C79" i="5"/>
  <c r="C83" i="5"/>
  <c r="C87" i="5"/>
  <c r="C91" i="5"/>
  <c r="C95" i="5"/>
  <c r="C99" i="5"/>
  <c r="I5" i="5"/>
  <c r="J5" i="5" s="1"/>
  <c r="K5" i="5" s="1"/>
  <c r="C12" i="5"/>
  <c r="C16" i="5"/>
  <c r="C20" i="5"/>
  <c r="C24" i="5"/>
  <c r="C28" i="5"/>
  <c r="C32" i="5"/>
  <c r="C36" i="5"/>
  <c r="C40" i="5"/>
  <c r="C44" i="5"/>
  <c r="C48" i="5"/>
  <c r="C52" i="5"/>
  <c r="C56" i="5"/>
  <c r="C60" i="5"/>
  <c r="C64" i="5"/>
  <c r="C68" i="5"/>
  <c r="C72" i="5"/>
  <c r="C76" i="5"/>
  <c r="C80" i="5"/>
  <c r="C84" i="5"/>
  <c r="C88" i="5"/>
  <c r="C92" i="5"/>
  <c r="C96" i="5"/>
  <c r="C100" i="5"/>
  <c r="C5" i="5"/>
  <c r="C9" i="5"/>
  <c r="C13" i="5"/>
  <c r="C17" i="5"/>
  <c r="C21" i="5"/>
  <c r="C25" i="5"/>
  <c r="C29" i="5"/>
  <c r="C33" i="5"/>
  <c r="C37" i="5"/>
  <c r="C41" i="5"/>
  <c r="C45" i="5"/>
  <c r="C49" i="5"/>
  <c r="C53" i="5"/>
  <c r="C57" i="5"/>
  <c r="C61" i="5"/>
  <c r="C65" i="5"/>
  <c r="C69" i="5"/>
  <c r="C73" i="5"/>
  <c r="C77" i="5"/>
  <c r="C81" i="5"/>
  <c r="C85" i="5"/>
  <c r="C89" i="5"/>
  <c r="C93" i="5"/>
  <c r="C97" i="5"/>
  <c r="C101" i="5"/>
  <c r="C6" i="5"/>
  <c r="C10" i="5"/>
  <c r="C14" i="5"/>
  <c r="C18" i="5"/>
  <c r="C22" i="5"/>
  <c r="C26" i="5"/>
  <c r="C30" i="5"/>
  <c r="C34" i="5"/>
  <c r="C38" i="5"/>
  <c r="C42" i="5"/>
  <c r="C46" i="5"/>
  <c r="C50" i="5"/>
  <c r="C54" i="5"/>
  <c r="C58" i="5"/>
  <c r="C62" i="5"/>
  <c r="C66" i="5"/>
  <c r="C70" i="5"/>
  <c r="C74" i="5"/>
  <c r="C78" i="5"/>
  <c r="C82" i="5"/>
  <c r="C86" i="5"/>
  <c r="C90" i="5"/>
  <c r="C94" i="5"/>
  <c r="C9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template</author>
  </authors>
  <commentList>
    <comment ref="K5" authorId="0" shapeId="0" xr:uid="{00000000-0006-0000-0200-000001000000}">
      <text>
        <r>
          <rPr>
            <sz val="11"/>
            <color indexed="81"/>
            <rFont val="Calibri"/>
            <family val="2"/>
          </rPr>
          <t>Deze kans is gelijk aan de gearceerde oppervlakte.</t>
        </r>
      </text>
    </comment>
  </commentList>
</comments>
</file>

<file path=xl/sharedStrings.xml><?xml version="1.0" encoding="utf-8"?>
<sst xmlns="http://schemas.openxmlformats.org/spreadsheetml/2006/main" count="76" uniqueCount="64">
  <si>
    <t>x</t>
  </si>
  <si>
    <t>mu</t>
  </si>
  <si>
    <t>sigma</t>
  </si>
  <si>
    <t>(x - mu)/sigma</t>
  </si>
  <si>
    <t>NORM.VERD(x;mu;sigma;WAAR)</t>
  </si>
  <si>
    <t>STAND.NORM.VERD((x - mu)/sigma)</t>
  </si>
  <si>
    <t>z</t>
  </si>
  <si>
    <t>STAND.NORM.VERD(z)</t>
  </si>
  <si>
    <t>Excel 2003</t>
  </si>
  <si>
    <t>links</t>
  </si>
  <si>
    <t>rechts</t>
  </si>
  <si>
    <t>X</t>
  </si>
  <si>
    <t>Normaal(X)</t>
  </si>
  <si>
    <t>Verwachting (gemiddelde)</t>
  </si>
  <si>
    <t>verwachting van de normale verdeling</t>
  </si>
  <si>
    <t>standaarddeviatie van de normale verdeling</t>
  </si>
  <si>
    <t>van</t>
  </si>
  <si>
    <t>tot</t>
  </si>
  <si>
    <t>mu - 3*sigma</t>
  </si>
  <si>
    <t>mu - sigma</t>
  </si>
  <si>
    <t>mu - 2*sigma</t>
  </si>
  <si>
    <t xml:space="preserve">Gemiddelde </t>
  </si>
  <si>
    <t>St dev</t>
  </si>
  <si>
    <t>Norm verdeling</t>
  </si>
  <si>
    <t>kans</t>
  </si>
  <si>
    <t>cumulatief</t>
  </si>
  <si>
    <t>Normaal verdeling</t>
  </si>
  <si>
    <t>waarde</t>
  </si>
  <si>
    <t>gemiddelde</t>
  </si>
  <si>
    <t>µ</t>
  </si>
  <si>
    <t>σ</t>
  </si>
  <si>
    <t>verdeling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</si>
  <si>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</si>
  <si>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</si>
  <si>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</si>
  <si>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</si>
  <si>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</si>
  <si>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</si>
  <si>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</si>
  <si>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</si>
  <si>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</si>
  <si>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</si>
  <si>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</si>
  <si>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</si>
  <si>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standaardafwijking</t>
  </si>
  <si>
    <t>grafiek:</t>
  </si>
  <si>
    <t>Standaardafwijking</t>
  </si>
  <si>
    <t>mu tot sigma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</si>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</sst>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0.000"/>
    <numFmt numFmtId="166" formatCode="0.00000"/>
    <numFmt numFmtId="167" formatCode="0.0%"/>
    <numFmt numFmtId="168" formatCode="0.000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1"/>
      <color indexed="8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6" fillId="0" borderId="0"/>
    <xf numFmtId="0" fontId="3" fillId="0" borderId="0"/>
    <xf numFmtId="0" fontId="1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2" fontId="0" fillId="0" borderId="0" xfId="0" applyNumberFormat="1"/>
    <xf numFmtId="166" fontId="0" fillId="0" borderId="0" xfId="0" applyNumberFormat="1"/>
    <xf numFmtId="10" fontId="2" fillId="0" borderId="0" xfId="1" applyNumberFormat="1" applyFont="1" applyAlignment="1"/>
    <xf numFmtId="0" fontId="0" fillId="0" borderId="0" xfId="0" applyAlignment="1">
      <alignment horizontal="right"/>
    </xf>
    <xf numFmtId="167" fontId="2" fillId="0" borderId="0" xfId="1" applyNumberFormat="1" applyFont="1"/>
    <xf numFmtId="2" fontId="0" fillId="0" borderId="1" xfId="0" applyNumberFormat="1" applyBorder="1"/>
    <xf numFmtId="165" fontId="0" fillId="0" borderId="0" xfId="0" applyNumberFormat="1"/>
    <xf numFmtId="0" fontId="4" fillId="0" borderId="0" xfId="2" applyFont="1"/>
    <xf numFmtId="2" fontId="4" fillId="0" borderId="2" xfId="2" applyNumberFormat="1" applyFont="1" applyBorder="1" applyAlignment="1">
      <alignment horizontal="right"/>
    </xf>
    <xf numFmtId="2" fontId="4" fillId="0" borderId="4" xfId="2" applyNumberFormat="1" applyFont="1" applyBorder="1" applyAlignment="1">
      <alignment horizontal="right"/>
    </xf>
    <xf numFmtId="2" fontId="4" fillId="0" borderId="0" xfId="2" applyNumberFormat="1" applyFont="1" applyAlignment="1">
      <alignment horizontal="center"/>
    </xf>
    <xf numFmtId="168" fontId="4" fillId="0" borderId="0" xfId="2" applyNumberFormat="1" applyFont="1"/>
    <xf numFmtId="0" fontId="4" fillId="0" borderId="1" xfId="2" applyFont="1" applyBorder="1" applyAlignment="1">
      <alignment horizontal="center"/>
    </xf>
    <xf numFmtId="2" fontId="4" fillId="0" borderId="0" xfId="2" applyNumberFormat="1" applyFont="1"/>
    <xf numFmtId="0" fontId="7" fillId="2" borderId="0" xfId="3" applyFont="1" applyFill="1"/>
    <xf numFmtId="0" fontId="7" fillId="2" borderId="0" xfId="4" applyFont="1" applyFill="1"/>
    <xf numFmtId="0" fontId="7" fillId="2" borderId="0" xfId="3" applyFont="1" applyFill="1" applyAlignment="1">
      <alignment horizontal="center"/>
    </xf>
    <xf numFmtId="0" fontId="10" fillId="2" borderId="0" xfId="6" applyFont="1" applyFill="1" applyBorder="1" applyAlignment="1" applyProtection="1">
      <alignment horizontal="center"/>
    </xf>
    <xf numFmtId="0" fontId="7" fillId="3" borderId="12" xfId="4" applyFont="1" applyFill="1" applyBorder="1" applyAlignment="1">
      <alignment horizontal="center"/>
    </xf>
    <xf numFmtId="0" fontId="7" fillId="3" borderId="13" xfId="4" applyFont="1" applyFill="1" applyBorder="1" applyAlignment="1">
      <alignment horizontal="center"/>
    </xf>
    <xf numFmtId="0" fontId="7" fillId="4" borderId="2" xfId="3" applyFont="1" applyFill="1" applyBorder="1"/>
    <xf numFmtId="0" fontId="7" fillId="4" borderId="6" xfId="3" applyFont="1" applyFill="1" applyBorder="1"/>
    <xf numFmtId="0" fontId="7" fillId="4" borderId="3" xfId="3" applyFont="1" applyFill="1" applyBorder="1"/>
    <xf numFmtId="0" fontId="7" fillId="4" borderId="7" xfId="3" applyFont="1" applyFill="1" applyBorder="1"/>
    <xf numFmtId="0" fontId="7" fillId="2" borderId="2" xfId="3" applyFont="1" applyFill="1" applyBorder="1"/>
    <xf numFmtId="0" fontId="7" fillId="2" borderId="6" xfId="3" applyFont="1" applyFill="1" applyBorder="1"/>
    <xf numFmtId="0" fontId="7" fillId="2" borderId="3" xfId="3" applyFont="1" applyFill="1" applyBorder="1"/>
    <xf numFmtId="0" fontId="7" fillId="4" borderId="8" xfId="3" applyFont="1" applyFill="1" applyBorder="1"/>
    <xf numFmtId="0" fontId="7" fillId="4" borderId="7" xfId="3" applyFont="1" applyFill="1" applyBorder="1" applyAlignment="1">
      <alignment vertical="center"/>
    </xf>
    <xf numFmtId="0" fontId="7" fillId="2" borderId="7" xfId="3" applyFont="1" applyFill="1" applyBorder="1" applyAlignment="1">
      <alignment vertical="center"/>
    </xf>
    <xf numFmtId="0" fontId="7" fillId="2" borderId="8" xfId="3" applyFont="1" applyFill="1" applyBorder="1" applyAlignment="1">
      <alignment vertical="center"/>
    </xf>
    <xf numFmtId="0" fontId="7" fillId="4" borderId="8" xfId="3" applyFont="1" applyFill="1" applyBorder="1" applyAlignment="1">
      <alignment vertical="center"/>
    </xf>
    <xf numFmtId="0" fontId="7" fillId="2" borderId="7" xfId="3" applyFont="1" applyFill="1" applyBorder="1"/>
    <xf numFmtId="0" fontId="7" fillId="2" borderId="8" xfId="3" applyFont="1" applyFill="1" applyBorder="1"/>
    <xf numFmtId="0" fontId="7" fillId="2" borderId="4" xfId="3" applyFont="1" applyFill="1" applyBorder="1"/>
    <xf numFmtId="0" fontId="7" fillId="2" borderId="5" xfId="3" applyFont="1" applyFill="1" applyBorder="1"/>
    <xf numFmtId="0" fontId="7" fillId="4" borderId="4" xfId="3" applyFont="1" applyFill="1" applyBorder="1"/>
    <xf numFmtId="0" fontId="7" fillId="4" borderId="9" xfId="3" applyFont="1" applyFill="1" applyBorder="1"/>
    <xf numFmtId="0" fontId="7" fillId="4" borderId="5" xfId="3" applyFont="1" applyFill="1" applyBorder="1"/>
    <xf numFmtId="0" fontId="4" fillId="5" borderId="2" xfId="2" applyFont="1" applyFill="1" applyBorder="1"/>
    <xf numFmtId="0" fontId="4" fillId="5" borderId="3" xfId="2" applyFont="1" applyFill="1" applyBorder="1"/>
    <xf numFmtId="0" fontId="4" fillId="5" borderId="7" xfId="2" applyFont="1" applyFill="1" applyBorder="1"/>
    <xf numFmtId="0" fontId="4" fillId="5" borderId="0" xfId="2" applyFont="1" applyFill="1"/>
    <xf numFmtId="0" fontId="4" fillId="5" borderId="8" xfId="2" applyFont="1" applyFill="1" applyBorder="1"/>
    <xf numFmtId="0" fontId="4" fillId="5" borderId="6" xfId="2" applyFont="1" applyFill="1" applyBorder="1"/>
    <xf numFmtId="0" fontId="4" fillId="5" borderId="7" xfId="2" applyFont="1" applyFill="1" applyBorder="1" applyAlignment="1">
      <alignment horizontal="right"/>
    </xf>
    <xf numFmtId="0" fontId="4" fillId="5" borderId="8" xfId="2" applyFont="1" applyFill="1" applyBorder="1" applyAlignment="1">
      <alignment horizontal="center"/>
    </xf>
    <xf numFmtId="0" fontId="4" fillId="5" borderId="4" xfId="2" applyFont="1" applyFill="1" applyBorder="1"/>
    <xf numFmtId="0" fontId="4" fillId="5" borderId="9" xfId="2" applyFont="1" applyFill="1" applyBorder="1"/>
    <xf numFmtId="0" fontId="4" fillId="5" borderId="5" xfId="2" applyFont="1" applyFill="1" applyBorder="1" applyAlignment="1">
      <alignment horizontal="center"/>
    </xf>
    <xf numFmtId="0" fontId="4" fillId="5" borderId="3" xfId="2" applyFont="1" applyFill="1" applyBorder="1" applyAlignment="1">
      <alignment horizontal="center"/>
    </xf>
    <xf numFmtId="165" fontId="5" fillId="5" borderId="1" xfId="2" applyNumberFormat="1" applyFont="1" applyFill="1" applyBorder="1" applyAlignment="1">
      <alignment horizontal="center"/>
    </xf>
    <xf numFmtId="0" fontId="4" fillId="5" borderId="0" xfId="2" applyFont="1" applyFill="1" applyAlignment="1">
      <alignment horizontal="center"/>
    </xf>
    <xf numFmtId="0" fontId="4" fillId="5" borderId="5" xfId="2" applyFont="1" applyFill="1" applyBorder="1"/>
    <xf numFmtId="2" fontId="4" fillId="0" borderId="3" xfId="2" applyNumberFormat="1" applyFont="1" applyBorder="1" applyAlignment="1">
      <alignment horizontal="center"/>
    </xf>
    <xf numFmtId="2" fontId="4" fillId="0" borderId="5" xfId="2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7" fillId="6" borderId="0" xfId="3" applyFont="1" applyFill="1"/>
    <xf numFmtId="0" fontId="17" fillId="7" borderId="10" xfId="4" applyFont="1" applyFill="1" applyBorder="1" applyAlignment="1">
      <alignment horizontal="center" vertical="center"/>
    </xf>
    <xf numFmtId="0" fontId="7" fillId="6" borderId="0" xfId="3" applyFont="1" applyFill="1" applyAlignment="1">
      <alignment vertical="center"/>
    </xf>
    <xf numFmtId="0" fontId="7" fillId="0" borderId="2" xfId="3" applyFont="1" applyBorder="1"/>
    <xf numFmtId="0" fontId="12" fillId="0" borderId="6" xfId="3" applyFont="1" applyBorder="1"/>
    <xf numFmtId="0" fontId="7" fillId="0" borderId="6" xfId="3" applyFont="1" applyBorder="1" applyAlignment="1">
      <alignment horizontal="center"/>
    </xf>
    <xf numFmtId="0" fontId="12" fillId="0" borderId="3" xfId="3" applyFont="1" applyBorder="1"/>
    <xf numFmtId="0" fontId="7" fillId="0" borderId="7" xfId="3" applyFont="1" applyBorder="1"/>
    <xf numFmtId="0" fontId="7" fillId="0" borderId="0" xfId="3" applyFont="1"/>
    <xf numFmtId="0" fontId="7" fillId="0" borderId="8" xfId="3" applyFont="1" applyBorder="1"/>
    <xf numFmtId="0" fontId="13" fillId="0" borderId="0" xfId="3" applyFont="1"/>
    <xf numFmtId="0" fontId="13" fillId="0" borderId="8" xfId="3" applyFont="1" applyBorder="1"/>
    <xf numFmtId="0" fontId="12" fillId="0" borderId="0" xfId="3" applyFont="1"/>
    <xf numFmtId="0" fontId="12" fillId="0" borderId="8" xfId="3" applyFont="1" applyBorder="1"/>
    <xf numFmtId="0" fontId="7" fillId="0" borderId="4" xfId="3" applyFont="1" applyBorder="1"/>
    <xf numFmtId="0" fontId="7" fillId="0" borderId="9" xfId="3" applyFont="1" applyBorder="1"/>
    <xf numFmtId="0" fontId="7" fillId="0" borderId="5" xfId="3" applyFont="1" applyBorder="1"/>
    <xf numFmtId="0" fontId="7" fillId="2" borderId="0" xfId="3" quotePrefix="1" applyFont="1" applyFill="1" applyAlignment="1">
      <alignment horizontal="left" indent="1"/>
    </xf>
    <xf numFmtId="0" fontId="7" fillId="2" borderId="0" xfId="3" applyFont="1" applyFill="1" applyAlignment="1">
      <alignment horizontal="left" indent="1"/>
    </xf>
    <xf numFmtId="0" fontId="7" fillId="3" borderId="11" xfId="4" applyFont="1" applyFill="1" applyBorder="1" applyAlignment="1">
      <alignment horizontal="center"/>
    </xf>
    <xf numFmtId="0" fontId="18" fillId="3" borderId="12" xfId="11" applyFont="1" applyFill="1" applyBorder="1" applyAlignment="1" applyProtection="1">
      <alignment horizontal="center"/>
    </xf>
    <xf numFmtId="0" fontId="8" fillId="2" borderId="0" xfId="13" quotePrefix="1" applyFill="1" applyBorder="1" applyAlignment="1" applyProtection="1">
      <alignment horizontal="left" indent="1"/>
    </xf>
    <xf numFmtId="0" fontId="10" fillId="2" borderId="14" xfId="13" applyFont="1" applyFill="1" applyBorder="1" applyAlignment="1" applyProtection="1">
      <alignment horizontal="center" vertical="center"/>
    </xf>
    <xf numFmtId="0" fontId="10" fillId="2" borderId="9" xfId="13" applyFont="1" applyFill="1" applyBorder="1" applyAlignment="1" applyProtection="1">
      <alignment horizontal="center" vertical="center"/>
    </xf>
    <xf numFmtId="0" fontId="13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7" fillId="0" borderId="0" xfId="3" applyFont="1"/>
    <xf numFmtId="0" fontId="7" fillId="2" borderId="0" xfId="3" applyFont="1" applyFill="1" applyAlignment="1">
      <alignment horizontal="left" wrapText="1" indent="18"/>
    </xf>
    <xf numFmtId="2" fontId="4" fillId="0" borderId="0" xfId="2" applyNumberFormat="1" applyFont="1" applyAlignment="1">
      <alignment horizontal="center"/>
    </xf>
    <xf numFmtId="0" fontId="5" fillId="5" borderId="6" xfId="2" applyFont="1" applyFill="1" applyBorder="1" applyAlignment="1">
      <alignment horizontal="center"/>
    </xf>
  </cellXfs>
  <cellStyles count="14">
    <cellStyle name="Hyperlink 2" xfId="5" xr:uid="{00000000-0005-0000-0000-000000000000}"/>
    <cellStyle name="Hyperlink 2 2" xfId="12" xr:uid="{E6FDBC39-9232-41CA-A76F-A4ABBDC19158}"/>
    <cellStyle name="Hyperlink 2 2 2" xfId="13" xr:uid="{603492E7-ADA8-477F-A819-9815B73A3CB0}"/>
    <cellStyle name="Hyperlink 3" xfId="11" xr:uid="{33BA275B-C79A-40C0-9794-42C81A667AC1}"/>
    <cellStyle name="Hyperlink_#Auteursrecht" xfId="6" xr:uid="{00000000-0005-0000-0000-000001000000}"/>
    <cellStyle name="Komma 2" xfId="7" xr:uid="{00000000-0005-0000-0000-000002000000}"/>
    <cellStyle name="Procent" xfId="1" builtinId="5"/>
    <cellStyle name="Standaard" xfId="0" builtinId="0"/>
    <cellStyle name="Standaard 2" xfId="2" xr:uid="{00000000-0005-0000-0000-000005000000}"/>
    <cellStyle name="Standaard 3" xfId="8" xr:uid="{00000000-0005-0000-0000-000006000000}"/>
    <cellStyle name="Standaard 4" xfId="9" xr:uid="{00000000-0005-0000-0000-000007000000}"/>
    <cellStyle name="Standaard 5" xfId="10" xr:uid="{00000000-0005-0000-0000-000008000000}"/>
    <cellStyle name="Standaard_#Auteursrecht" xfId="3" xr:uid="{00000000-0005-0000-0000-000009000000}"/>
    <cellStyle name="Standaard_Auteursrecht" xfId="4" xr:uid="{00000000-0005-0000-0000-00000A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44156915442064"/>
          <c:y val="0.11797419072615947"/>
          <c:w val="0.84143444934104727"/>
          <c:h val="0.73006911636045591"/>
        </c:manualLayout>
      </c:layout>
      <c:lineChart>
        <c:grouping val="standard"/>
        <c:varyColors val="0"/>
        <c:ser>
          <c:idx val="0"/>
          <c:order val="0"/>
          <c:tx>
            <c:v>Cumulatief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'Kans en Cumulatief'!$A$5:$A$105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'Kans en Cumulatief'!$C$5:$C$105</c:f>
              <c:numCache>
                <c:formatCode>0.0000</c:formatCode>
                <c:ptCount val="101"/>
                <c:pt idx="0">
                  <c:v>4.3173910491831238E-2</c:v>
                </c:pt>
                <c:pt idx="1">
                  <c:v>4.6411947613821718E-2</c:v>
                </c:pt>
                <c:pt idx="2">
                  <c:v>4.984211385684395E-2</c:v>
                </c:pt>
                <c:pt idx="3">
                  <c:v>5.3471537209975536E-2</c:v>
                </c:pt>
                <c:pt idx="4">
                  <c:v>5.7307277597874129E-2</c:v>
                </c:pt>
                <c:pt idx="5">
                  <c:v>6.1356297364084829E-2</c:v>
                </c:pt>
                <c:pt idx="6">
                  <c:v>6.5625430548796326E-2</c:v>
                </c:pt>
                <c:pt idx="7">
                  <c:v>7.0121351078831787E-2</c:v>
                </c:pt>
                <c:pt idx="8">
                  <c:v>7.4850540002082827E-2</c:v>
                </c:pt>
                <c:pt idx="9">
                  <c:v>7.9819251912697425E-2</c:v>
                </c:pt>
                <c:pt idx="10">
                  <c:v>8.5033480726952354E-2</c:v>
                </c:pt>
                <c:pt idx="11">
                  <c:v>9.0498924982730905E-2</c:v>
                </c:pt>
                <c:pt idx="12">
                  <c:v>9.6220952847719893E-2</c:v>
                </c:pt>
                <c:pt idx="13">
                  <c:v>0.10220456703268564</c:v>
                </c:pt>
                <c:pt idx="14">
                  <c:v>0.10845436981632979</c:v>
                </c:pt>
                <c:pt idx="15">
                  <c:v>0.1149745283971067</c:v>
                </c:pt>
                <c:pt idx="16">
                  <c:v>0.12176874079487029</c:v>
                </c:pt>
                <c:pt idx="17">
                  <c:v>0.12884020253116441</c:v>
                </c:pt>
                <c:pt idx="18">
                  <c:v>0.13619157432125503</c:v>
                </c:pt>
                <c:pt idx="19">
                  <c:v>0.14382495101351689</c:v>
                </c:pt>
                <c:pt idx="20">
                  <c:v>0.151741832012421</c:v>
                </c:pt>
                <c:pt idx="21">
                  <c:v>0.15994309342005508</c:v>
                </c:pt>
                <c:pt idx="22">
                  <c:v>0.16842896212776834</c:v>
                </c:pt>
                <c:pt idx="23">
                  <c:v>0.17719899208412968</c:v>
                </c:pt>
                <c:pt idx="24">
                  <c:v>0.18625204295789236</c:v>
                </c:pt>
                <c:pt idx="25">
                  <c:v>0.19558626140506974</c:v>
                </c:pt>
                <c:pt idx="26">
                  <c:v>0.20519906513756159</c:v>
                </c:pt>
                <c:pt idx="27">
                  <c:v>0.2150871299770743</c:v>
                </c:pt>
                <c:pt idx="28">
                  <c:v>0.22524638006241163</c:v>
                </c:pt>
                <c:pt idx="29">
                  <c:v>0.23567198136066805</c:v>
                </c:pt>
                <c:pt idx="30">
                  <c:v>0.24635833861354389</c:v>
                </c:pt>
                <c:pt idx="31">
                  <c:v>0.25729909582905086</c:v>
                </c:pt>
                <c:pt idx="32">
                  <c:v>0.26848714040645161</c:v>
                </c:pt>
                <c:pt idx="33">
                  <c:v>0.27991461095853842</c:v>
                </c:pt>
                <c:pt idx="34">
                  <c:v>0.29157290887051257</c:v>
                </c:pt>
                <c:pt idx="35">
                  <c:v>0.30345271360897536</c:v>
                </c:pt>
                <c:pt idx="36">
                  <c:v>0.31554400176811409</c:v>
                </c:pt>
                <c:pt idx="37">
                  <c:v>0.32783606981329633</c:v>
                </c:pt>
                <c:pt idx="38">
                  <c:v>0.3403175604552201</c:v>
                </c:pt>
                <c:pt idx="39">
                  <c:v>0.35297649256075969</c:v>
                </c:pt>
                <c:pt idx="40">
                  <c:v>0.36580029447995066</c:v>
                </c:pt>
                <c:pt idx="41">
                  <c:v>0.37877584064243669</c:v>
                </c:pt>
                <c:pt idx="42">
                  <c:v>0.3918894912514051</c:v>
                </c:pt>
                <c:pt idx="43">
                  <c:v>0.40512713487882468</c:v>
                </c:pt>
                <c:pt idx="44">
                  <c:v>0.41847423374290554</c:v>
                </c:pt>
                <c:pt idx="45">
                  <c:v>0.43191587142736321</c:v>
                </c:pt>
                <c:pt idx="46">
                  <c:v>0.44543680278250347</c:v>
                </c:pt>
                <c:pt idx="47">
                  <c:v>0.45902150573055234</c:v>
                </c:pt>
                <c:pt idx="48">
                  <c:v>0.47265423468222034</c:v>
                </c:pt>
                <c:pt idx="49">
                  <c:v>0.4863190752583712</c:v>
                </c:pt>
                <c:pt idx="50">
                  <c:v>0.5</c:v>
                </c:pt>
                <c:pt idx="51">
                  <c:v>0.51368092474162874</c:v>
                </c:pt>
                <c:pt idx="52">
                  <c:v>0.52734576531777966</c:v>
                </c:pt>
                <c:pt idx="53">
                  <c:v>0.54097849426944766</c:v>
                </c:pt>
                <c:pt idx="54">
                  <c:v>0.55456319721749647</c:v>
                </c:pt>
                <c:pt idx="55">
                  <c:v>0.56808412857263679</c:v>
                </c:pt>
                <c:pt idx="56">
                  <c:v>0.58152576625709451</c:v>
                </c:pt>
                <c:pt idx="57">
                  <c:v>0.59487286512117532</c:v>
                </c:pt>
                <c:pt idx="58">
                  <c:v>0.60811050874859496</c:v>
                </c:pt>
                <c:pt idx="59">
                  <c:v>0.62122415935756337</c:v>
                </c:pt>
                <c:pt idx="60">
                  <c:v>0.63419970552004934</c:v>
                </c:pt>
                <c:pt idx="61">
                  <c:v>0.64702350743924031</c:v>
                </c:pt>
                <c:pt idx="62">
                  <c:v>0.6596824395447799</c:v>
                </c:pt>
                <c:pt idx="63">
                  <c:v>0.67216393018670373</c:v>
                </c:pt>
                <c:pt idx="64">
                  <c:v>0.68445599823188585</c:v>
                </c:pt>
                <c:pt idx="65">
                  <c:v>0.6965472863910247</c:v>
                </c:pt>
                <c:pt idx="66">
                  <c:v>0.70842709112948743</c:v>
                </c:pt>
                <c:pt idx="67">
                  <c:v>0.72008538904146158</c:v>
                </c:pt>
                <c:pt idx="68">
                  <c:v>0.73151285959354839</c:v>
                </c:pt>
                <c:pt idx="69">
                  <c:v>0.74270090417094914</c:v>
                </c:pt>
                <c:pt idx="70">
                  <c:v>0.75364166138645605</c:v>
                </c:pt>
                <c:pt idx="71">
                  <c:v>0.76432801863933197</c:v>
                </c:pt>
                <c:pt idx="72">
                  <c:v>0.7747536199375884</c:v>
                </c:pt>
                <c:pt idx="73">
                  <c:v>0.78491287002292576</c:v>
                </c:pt>
                <c:pt idx="74">
                  <c:v>0.79480093486243841</c:v>
                </c:pt>
                <c:pt idx="75">
                  <c:v>0.80441373859493026</c:v>
                </c:pt>
                <c:pt idx="76">
                  <c:v>0.81374795704210767</c:v>
                </c:pt>
                <c:pt idx="77">
                  <c:v>0.8228010079158703</c:v>
                </c:pt>
                <c:pt idx="78">
                  <c:v>0.83157103787223163</c:v>
                </c:pt>
                <c:pt idx="79">
                  <c:v>0.84005690657994492</c:v>
                </c:pt>
                <c:pt idx="80">
                  <c:v>0.84825816798757903</c:v>
                </c:pt>
                <c:pt idx="81">
                  <c:v>0.85617504898648311</c:v>
                </c:pt>
                <c:pt idx="82">
                  <c:v>0.86380842567874494</c:v>
                </c:pt>
                <c:pt idx="83">
                  <c:v>0.87115979746883565</c:v>
                </c:pt>
                <c:pt idx="84">
                  <c:v>0.87823125920512968</c:v>
                </c:pt>
                <c:pt idx="85">
                  <c:v>0.88502547160289335</c:v>
                </c:pt>
                <c:pt idx="86">
                  <c:v>0.89154563018367017</c:v>
                </c:pt>
                <c:pt idx="87">
                  <c:v>0.89779543296731434</c:v>
                </c:pt>
                <c:pt idx="88">
                  <c:v>0.90377904715228008</c:v>
                </c:pt>
                <c:pt idx="89">
                  <c:v>0.90950107501726907</c:v>
                </c:pt>
                <c:pt idx="90">
                  <c:v>0.91496651927304762</c:v>
                </c:pt>
                <c:pt idx="91">
                  <c:v>0.92018074808730255</c:v>
                </c:pt>
                <c:pt idx="92">
                  <c:v>0.9251494599979172</c:v>
                </c:pt>
                <c:pt idx="93">
                  <c:v>0.92987864892116823</c:v>
                </c:pt>
                <c:pt idx="94">
                  <c:v>0.93437456945120367</c:v>
                </c:pt>
                <c:pt idx="95">
                  <c:v>0.93864370263591512</c:v>
                </c:pt>
                <c:pt idx="96">
                  <c:v>0.94269272240212587</c:v>
                </c:pt>
                <c:pt idx="97">
                  <c:v>0.94652846279002445</c:v>
                </c:pt>
                <c:pt idx="98">
                  <c:v>0.95015788614315611</c:v>
                </c:pt>
                <c:pt idx="99">
                  <c:v>0.95358805238617828</c:v>
                </c:pt>
                <c:pt idx="100">
                  <c:v>0.95682608950816872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389-4F77-A9BC-B973E92A3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945152"/>
        <c:axId val="572946688"/>
      </c:lineChart>
      <c:catAx>
        <c:axId val="57294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57294668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72946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57294515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3752767456637"/>
          <c:y val="9.6546771653543279E-2"/>
          <c:w val="0.81430568122749969"/>
          <c:h val="0.76984440944882104"/>
        </c:manualLayout>
      </c:layout>
      <c:lineChart>
        <c:grouping val="standard"/>
        <c:varyColors val="0"/>
        <c:ser>
          <c:idx val="0"/>
          <c:order val="0"/>
          <c:tx>
            <c:strRef>
              <c:f>'Kans en Cumulatief'!$B$4</c:f>
              <c:strCache>
                <c:ptCount val="1"/>
                <c:pt idx="0">
                  <c:v>kans</c:v>
                </c:pt>
              </c:strCache>
            </c:strRef>
          </c:tx>
          <c:marker>
            <c:symbol val="none"/>
          </c:marker>
          <c:cat>
            <c:numRef>
              <c:f>'Kans en Cumulatief'!$A$5:$A$105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'Kans en Cumulatief'!$B$5:$B$105</c:f>
              <c:numCache>
                <c:formatCode>0.0000</c:formatCode>
                <c:ptCount val="101"/>
                <c:pt idx="0">
                  <c:v>3.1443598865278266E-3</c:v>
                </c:pt>
                <c:pt idx="1">
                  <c:v>3.3329094453973546E-3</c:v>
                </c:pt>
                <c:pt idx="2">
                  <c:v>3.5286115091701003E-3</c:v>
                </c:pt>
                <c:pt idx="3">
                  <c:v>3.7314123433932534E-3</c:v>
                </c:pt>
                <c:pt idx="4">
                  <c:v>3.9412293353127022E-3</c:v>
                </c:pt>
                <c:pt idx="5">
                  <c:v>4.157949734288513E-3</c:v>
                </c:pt>
                <c:pt idx="6">
                  <c:v>4.3814295027130188E-3</c:v>
                </c:pt>
                <c:pt idx="7">
                  <c:v>4.6114922919677399E-3</c:v>
                </c:pt>
                <c:pt idx="8">
                  <c:v>4.8479285577065091E-3</c:v>
                </c:pt>
                <c:pt idx="9">
                  <c:v>5.0904948283519392E-3</c:v>
                </c:pt>
                <c:pt idx="10">
                  <c:v>5.3389131401364908E-3</c:v>
                </c:pt>
                <c:pt idx="11">
                  <c:v>5.5928706513060297E-3</c:v>
                </c:pt>
                <c:pt idx="12">
                  <c:v>5.8520194472320665E-3</c:v>
                </c:pt>
                <c:pt idx="13">
                  <c:v>6.1159765471507019E-3</c:v>
                </c:pt>
                <c:pt idx="14">
                  <c:v>6.3843241220646928E-3</c:v>
                </c:pt>
                <c:pt idx="15">
                  <c:v>6.6566099320156365E-3</c:v>
                </c:pt>
                <c:pt idx="16">
                  <c:v>6.9323479894634133E-3</c:v>
                </c:pt>
                <c:pt idx="17">
                  <c:v>7.2110194539092235E-3</c:v>
                </c:pt>
                <c:pt idx="18">
                  <c:v>7.4920737611781623E-3</c:v>
                </c:pt>
                <c:pt idx="19">
                  <c:v>7.7749299889509679E-3</c:v>
                </c:pt>
                <c:pt idx="20">
                  <c:v>8.0589784582172364E-3</c:v>
                </c:pt>
                <c:pt idx="21">
                  <c:v>8.3435825683313546E-3</c:v>
                </c:pt>
                <c:pt idx="22">
                  <c:v>8.6280808613058632E-3</c:v>
                </c:pt>
                <c:pt idx="23">
                  <c:v>8.9117893088952599E-3</c:v>
                </c:pt>
                <c:pt idx="24">
                  <c:v>9.1940038139268262E-3</c:v>
                </c:pt>
                <c:pt idx="25">
                  <c:v>9.474002915246825E-3</c:v>
                </c:pt>
                <c:pt idx="26">
                  <c:v>9.7510506835922217E-3</c:v>
                </c:pt>
                <c:pt idx="27">
                  <c:v>1.002439979369369E-2</c:v>
                </c:pt>
                <c:pt idx="28">
                  <c:v>1.0293294755987925E-2</c:v>
                </c:pt>
                <c:pt idx="29">
                  <c:v>1.0556975289489618E-2</c:v>
                </c:pt>
                <c:pt idx="30">
                  <c:v>1.0814679815668049E-2</c:v>
                </c:pt>
                <c:pt idx="31">
                  <c:v>1.1065649051612239E-2</c:v>
                </c:pt>
                <c:pt idx="32">
                  <c:v>1.13091296793725E-2</c:v>
                </c:pt>
                <c:pt idx="33">
                  <c:v>1.1544378067154241E-2</c:v>
                </c:pt>
                <c:pt idx="34">
                  <c:v>1.1770664017029807E-2</c:v>
                </c:pt>
                <c:pt idx="35">
                  <c:v>1.1987274513041208E-2</c:v>
                </c:pt>
                <c:pt idx="36">
                  <c:v>1.2193517443004748E-2</c:v>
                </c:pt>
                <c:pt idx="37">
                  <c:v>1.238872526700798E-2</c:v>
                </c:pt>
                <c:pt idx="38">
                  <c:v>1.2572258605519264E-2</c:v>
                </c:pt>
                <c:pt idx="39">
                  <c:v>1.2743509720215169E-2</c:v>
                </c:pt>
                <c:pt idx="40">
                  <c:v>1.2901905861074217E-2</c:v>
                </c:pt>
                <c:pt idx="41">
                  <c:v>1.30469124539862E-2</c:v>
                </c:pt>
                <c:pt idx="42">
                  <c:v>1.3178036104081275E-2</c:v>
                </c:pt>
                <c:pt idx="43">
                  <c:v>1.3294827391185376E-2</c:v>
                </c:pt>
                <c:pt idx="44">
                  <c:v>1.339688343524912E-2</c:v>
                </c:pt>
                <c:pt idx="45">
                  <c:v>1.3483850211263138E-2</c:v>
                </c:pt>
                <c:pt idx="46">
                  <c:v>1.3555424595049097E-2</c:v>
                </c:pt>
                <c:pt idx="47">
                  <c:v>1.361135612338393E-2</c:v>
                </c:pt>
                <c:pt idx="48">
                  <c:v>1.3651448454155163E-2</c:v>
                </c:pt>
                <c:pt idx="49">
                  <c:v>1.3675560514634878E-2</c:v>
                </c:pt>
                <c:pt idx="50">
                  <c:v>1.3683607328474349E-2</c:v>
                </c:pt>
                <c:pt idx="51">
                  <c:v>1.3675560514634878E-2</c:v>
                </c:pt>
                <c:pt idx="52">
                  <c:v>1.3651448454155163E-2</c:v>
                </c:pt>
                <c:pt idx="53">
                  <c:v>1.361135612338393E-2</c:v>
                </c:pt>
                <c:pt idx="54">
                  <c:v>1.3555424595049097E-2</c:v>
                </c:pt>
                <c:pt idx="55">
                  <c:v>1.3483850211263138E-2</c:v>
                </c:pt>
                <c:pt idx="56">
                  <c:v>1.339688343524912E-2</c:v>
                </c:pt>
                <c:pt idx="57">
                  <c:v>1.3294827391185376E-2</c:v>
                </c:pt>
                <c:pt idx="58">
                  <c:v>1.3178036104081275E-2</c:v>
                </c:pt>
                <c:pt idx="59">
                  <c:v>1.30469124539862E-2</c:v>
                </c:pt>
                <c:pt idx="60">
                  <c:v>1.2901905861074217E-2</c:v>
                </c:pt>
                <c:pt idx="61">
                  <c:v>1.2743509720215169E-2</c:v>
                </c:pt>
                <c:pt idx="62">
                  <c:v>1.2572258605519264E-2</c:v>
                </c:pt>
                <c:pt idx="63">
                  <c:v>1.238872526700798E-2</c:v>
                </c:pt>
                <c:pt idx="64">
                  <c:v>1.2193517443004748E-2</c:v>
                </c:pt>
                <c:pt idx="65">
                  <c:v>1.1987274513041208E-2</c:v>
                </c:pt>
                <c:pt idx="66">
                  <c:v>1.1770664017029807E-2</c:v>
                </c:pt>
                <c:pt idx="67">
                  <c:v>1.1544378067154241E-2</c:v>
                </c:pt>
                <c:pt idx="68">
                  <c:v>1.13091296793725E-2</c:v>
                </c:pt>
                <c:pt idx="69">
                  <c:v>1.1065649051612239E-2</c:v>
                </c:pt>
                <c:pt idx="70">
                  <c:v>1.0814679815668049E-2</c:v>
                </c:pt>
                <c:pt idx="71">
                  <c:v>1.0556975289489618E-2</c:v>
                </c:pt>
                <c:pt idx="72">
                  <c:v>1.0293294755987925E-2</c:v>
                </c:pt>
                <c:pt idx="73">
                  <c:v>1.002439979369369E-2</c:v>
                </c:pt>
                <c:pt idx="74">
                  <c:v>9.7510506835922217E-3</c:v>
                </c:pt>
                <c:pt idx="75">
                  <c:v>9.474002915246825E-3</c:v>
                </c:pt>
                <c:pt idx="76">
                  <c:v>9.1940038139268262E-3</c:v>
                </c:pt>
                <c:pt idx="77">
                  <c:v>8.9117893088952599E-3</c:v>
                </c:pt>
                <c:pt idx="78">
                  <c:v>8.6280808613058632E-3</c:v>
                </c:pt>
                <c:pt idx="79">
                  <c:v>8.3435825683313546E-3</c:v>
                </c:pt>
                <c:pt idx="80">
                  <c:v>8.0589784582172364E-3</c:v>
                </c:pt>
                <c:pt idx="81">
                  <c:v>7.7749299889509679E-3</c:v>
                </c:pt>
                <c:pt idx="82">
                  <c:v>7.4920737611781623E-3</c:v>
                </c:pt>
                <c:pt idx="83">
                  <c:v>7.2110194539092235E-3</c:v>
                </c:pt>
                <c:pt idx="84">
                  <c:v>6.9323479894634133E-3</c:v>
                </c:pt>
                <c:pt idx="85">
                  <c:v>6.6566099320156365E-3</c:v>
                </c:pt>
                <c:pt idx="86">
                  <c:v>6.3843241220646928E-3</c:v>
                </c:pt>
                <c:pt idx="87">
                  <c:v>6.1159765471507019E-3</c:v>
                </c:pt>
                <c:pt idx="88">
                  <c:v>5.8520194472320665E-3</c:v>
                </c:pt>
                <c:pt idx="89">
                  <c:v>5.5928706513060297E-3</c:v>
                </c:pt>
                <c:pt idx="90">
                  <c:v>5.3389131401364908E-3</c:v>
                </c:pt>
                <c:pt idx="91">
                  <c:v>5.0904948283519392E-3</c:v>
                </c:pt>
                <c:pt idx="92">
                  <c:v>4.8479285577065091E-3</c:v>
                </c:pt>
                <c:pt idx="93">
                  <c:v>4.6114922919677399E-3</c:v>
                </c:pt>
                <c:pt idx="94">
                  <c:v>4.3814295027130188E-3</c:v>
                </c:pt>
                <c:pt idx="95">
                  <c:v>4.157949734288513E-3</c:v>
                </c:pt>
                <c:pt idx="96">
                  <c:v>3.9412293353127022E-3</c:v>
                </c:pt>
                <c:pt idx="97">
                  <c:v>3.7314123433932534E-3</c:v>
                </c:pt>
                <c:pt idx="98">
                  <c:v>3.5286115091701003E-3</c:v>
                </c:pt>
                <c:pt idx="99">
                  <c:v>3.3329094453973546E-3</c:v>
                </c:pt>
                <c:pt idx="100">
                  <c:v>3.1443598865278266E-3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2D-4D11-B38D-3CCB250AF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001728"/>
        <c:axId val="573003264"/>
      </c:lineChart>
      <c:lineChart>
        <c:grouping val="standard"/>
        <c:varyColors val="0"/>
        <c:ser>
          <c:idx val="1"/>
          <c:order val="1"/>
          <c:tx>
            <c:strRef>
              <c:f>'Kans en Cumulatief'!$C$4</c:f>
              <c:strCache>
                <c:ptCount val="1"/>
                <c:pt idx="0">
                  <c:v>cumulatief</c:v>
                </c:pt>
              </c:strCache>
            </c:strRef>
          </c:tx>
          <c:spPr>
            <a:ln w="25400" cmpd="sng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'Kans en Cumulatief'!$A$5:$A$105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cat>
          <c:val>
            <c:numRef>
              <c:f>'Kans en Cumulatief'!$C$5:$C$105</c:f>
              <c:numCache>
                <c:formatCode>0.0000</c:formatCode>
                <c:ptCount val="101"/>
                <c:pt idx="0">
                  <c:v>4.3173910491831238E-2</c:v>
                </c:pt>
                <c:pt idx="1">
                  <c:v>4.6411947613821718E-2</c:v>
                </c:pt>
                <c:pt idx="2">
                  <c:v>4.984211385684395E-2</c:v>
                </c:pt>
                <c:pt idx="3">
                  <c:v>5.3471537209975536E-2</c:v>
                </c:pt>
                <c:pt idx="4">
                  <c:v>5.7307277597874129E-2</c:v>
                </c:pt>
                <c:pt idx="5">
                  <c:v>6.1356297364084829E-2</c:v>
                </c:pt>
                <c:pt idx="6">
                  <c:v>6.5625430548796326E-2</c:v>
                </c:pt>
                <c:pt idx="7">
                  <c:v>7.0121351078831787E-2</c:v>
                </c:pt>
                <c:pt idx="8">
                  <c:v>7.4850540002082827E-2</c:v>
                </c:pt>
                <c:pt idx="9">
                  <c:v>7.9819251912697425E-2</c:v>
                </c:pt>
                <c:pt idx="10">
                  <c:v>8.5033480726952354E-2</c:v>
                </c:pt>
                <c:pt idx="11">
                  <c:v>9.0498924982730905E-2</c:v>
                </c:pt>
                <c:pt idx="12">
                  <c:v>9.6220952847719893E-2</c:v>
                </c:pt>
                <c:pt idx="13">
                  <c:v>0.10220456703268564</c:v>
                </c:pt>
                <c:pt idx="14">
                  <c:v>0.10845436981632979</c:v>
                </c:pt>
                <c:pt idx="15">
                  <c:v>0.1149745283971067</c:v>
                </c:pt>
                <c:pt idx="16">
                  <c:v>0.12176874079487029</c:v>
                </c:pt>
                <c:pt idx="17">
                  <c:v>0.12884020253116441</c:v>
                </c:pt>
                <c:pt idx="18">
                  <c:v>0.13619157432125503</c:v>
                </c:pt>
                <c:pt idx="19">
                  <c:v>0.14382495101351689</c:v>
                </c:pt>
                <c:pt idx="20">
                  <c:v>0.151741832012421</c:v>
                </c:pt>
                <c:pt idx="21">
                  <c:v>0.15994309342005508</c:v>
                </c:pt>
                <c:pt idx="22">
                  <c:v>0.16842896212776834</c:v>
                </c:pt>
                <c:pt idx="23">
                  <c:v>0.17719899208412968</c:v>
                </c:pt>
                <c:pt idx="24">
                  <c:v>0.18625204295789236</c:v>
                </c:pt>
                <c:pt idx="25">
                  <c:v>0.19558626140506974</c:v>
                </c:pt>
                <c:pt idx="26">
                  <c:v>0.20519906513756159</c:v>
                </c:pt>
                <c:pt idx="27">
                  <c:v>0.2150871299770743</c:v>
                </c:pt>
                <c:pt idx="28">
                  <c:v>0.22524638006241163</c:v>
                </c:pt>
                <c:pt idx="29">
                  <c:v>0.23567198136066805</c:v>
                </c:pt>
                <c:pt idx="30">
                  <c:v>0.24635833861354389</c:v>
                </c:pt>
                <c:pt idx="31">
                  <c:v>0.25729909582905086</c:v>
                </c:pt>
                <c:pt idx="32">
                  <c:v>0.26848714040645161</c:v>
                </c:pt>
                <c:pt idx="33">
                  <c:v>0.27991461095853842</c:v>
                </c:pt>
                <c:pt idx="34">
                  <c:v>0.29157290887051257</c:v>
                </c:pt>
                <c:pt idx="35">
                  <c:v>0.30345271360897536</c:v>
                </c:pt>
                <c:pt idx="36">
                  <c:v>0.31554400176811409</c:v>
                </c:pt>
                <c:pt idx="37">
                  <c:v>0.32783606981329633</c:v>
                </c:pt>
                <c:pt idx="38">
                  <c:v>0.3403175604552201</c:v>
                </c:pt>
                <c:pt idx="39">
                  <c:v>0.35297649256075969</c:v>
                </c:pt>
                <c:pt idx="40">
                  <c:v>0.36580029447995066</c:v>
                </c:pt>
                <c:pt idx="41">
                  <c:v>0.37877584064243669</c:v>
                </c:pt>
                <c:pt idx="42">
                  <c:v>0.3918894912514051</c:v>
                </c:pt>
                <c:pt idx="43">
                  <c:v>0.40512713487882468</c:v>
                </c:pt>
                <c:pt idx="44">
                  <c:v>0.41847423374290554</c:v>
                </c:pt>
                <c:pt idx="45">
                  <c:v>0.43191587142736321</c:v>
                </c:pt>
                <c:pt idx="46">
                  <c:v>0.44543680278250347</c:v>
                </c:pt>
                <c:pt idx="47">
                  <c:v>0.45902150573055234</c:v>
                </c:pt>
                <c:pt idx="48">
                  <c:v>0.47265423468222034</c:v>
                </c:pt>
                <c:pt idx="49">
                  <c:v>0.4863190752583712</c:v>
                </c:pt>
                <c:pt idx="50">
                  <c:v>0.5</c:v>
                </c:pt>
                <c:pt idx="51">
                  <c:v>0.51368092474162874</c:v>
                </c:pt>
                <c:pt idx="52">
                  <c:v>0.52734576531777966</c:v>
                </c:pt>
                <c:pt idx="53">
                  <c:v>0.54097849426944766</c:v>
                </c:pt>
                <c:pt idx="54">
                  <c:v>0.55456319721749647</c:v>
                </c:pt>
                <c:pt idx="55">
                  <c:v>0.56808412857263679</c:v>
                </c:pt>
                <c:pt idx="56">
                  <c:v>0.58152576625709451</c:v>
                </c:pt>
                <c:pt idx="57">
                  <c:v>0.59487286512117532</c:v>
                </c:pt>
                <c:pt idx="58">
                  <c:v>0.60811050874859496</c:v>
                </c:pt>
                <c:pt idx="59">
                  <c:v>0.62122415935756337</c:v>
                </c:pt>
                <c:pt idx="60">
                  <c:v>0.63419970552004934</c:v>
                </c:pt>
                <c:pt idx="61">
                  <c:v>0.64702350743924031</c:v>
                </c:pt>
                <c:pt idx="62">
                  <c:v>0.6596824395447799</c:v>
                </c:pt>
                <c:pt idx="63">
                  <c:v>0.67216393018670373</c:v>
                </c:pt>
                <c:pt idx="64">
                  <c:v>0.68445599823188585</c:v>
                </c:pt>
                <c:pt idx="65">
                  <c:v>0.6965472863910247</c:v>
                </c:pt>
                <c:pt idx="66">
                  <c:v>0.70842709112948743</c:v>
                </c:pt>
                <c:pt idx="67">
                  <c:v>0.72008538904146158</c:v>
                </c:pt>
                <c:pt idx="68">
                  <c:v>0.73151285959354839</c:v>
                </c:pt>
                <c:pt idx="69">
                  <c:v>0.74270090417094914</c:v>
                </c:pt>
                <c:pt idx="70">
                  <c:v>0.75364166138645605</c:v>
                </c:pt>
                <c:pt idx="71">
                  <c:v>0.76432801863933197</c:v>
                </c:pt>
                <c:pt idx="72">
                  <c:v>0.7747536199375884</c:v>
                </c:pt>
                <c:pt idx="73">
                  <c:v>0.78491287002292576</c:v>
                </c:pt>
                <c:pt idx="74">
                  <c:v>0.79480093486243841</c:v>
                </c:pt>
                <c:pt idx="75">
                  <c:v>0.80441373859493026</c:v>
                </c:pt>
                <c:pt idx="76">
                  <c:v>0.81374795704210767</c:v>
                </c:pt>
                <c:pt idx="77">
                  <c:v>0.8228010079158703</c:v>
                </c:pt>
                <c:pt idx="78">
                  <c:v>0.83157103787223163</c:v>
                </c:pt>
                <c:pt idx="79">
                  <c:v>0.84005690657994492</c:v>
                </c:pt>
                <c:pt idx="80">
                  <c:v>0.84825816798757903</c:v>
                </c:pt>
                <c:pt idx="81">
                  <c:v>0.85617504898648311</c:v>
                </c:pt>
                <c:pt idx="82">
                  <c:v>0.86380842567874494</c:v>
                </c:pt>
                <c:pt idx="83">
                  <c:v>0.87115979746883565</c:v>
                </c:pt>
                <c:pt idx="84">
                  <c:v>0.87823125920512968</c:v>
                </c:pt>
                <c:pt idx="85">
                  <c:v>0.88502547160289335</c:v>
                </c:pt>
                <c:pt idx="86">
                  <c:v>0.89154563018367017</c:v>
                </c:pt>
                <c:pt idx="87">
                  <c:v>0.89779543296731434</c:v>
                </c:pt>
                <c:pt idx="88">
                  <c:v>0.90377904715228008</c:v>
                </c:pt>
                <c:pt idx="89">
                  <c:v>0.90950107501726907</c:v>
                </c:pt>
                <c:pt idx="90">
                  <c:v>0.91496651927304762</c:v>
                </c:pt>
                <c:pt idx="91">
                  <c:v>0.92018074808730255</c:v>
                </c:pt>
                <c:pt idx="92">
                  <c:v>0.9251494599979172</c:v>
                </c:pt>
                <c:pt idx="93">
                  <c:v>0.92987864892116823</c:v>
                </c:pt>
                <c:pt idx="94">
                  <c:v>0.93437456945120367</c:v>
                </c:pt>
                <c:pt idx="95">
                  <c:v>0.93864370263591512</c:v>
                </c:pt>
                <c:pt idx="96">
                  <c:v>0.94269272240212587</c:v>
                </c:pt>
                <c:pt idx="97">
                  <c:v>0.94652846279002445</c:v>
                </c:pt>
                <c:pt idx="98">
                  <c:v>0.95015788614315611</c:v>
                </c:pt>
                <c:pt idx="99">
                  <c:v>0.95358805238617828</c:v>
                </c:pt>
                <c:pt idx="100">
                  <c:v>0.95682608950816872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2D-4D11-B38D-3CCB250AF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014784"/>
        <c:axId val="573004800"/>
      </c:lineChart>
      <c:catAx>
        <c:axId val="573001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7300326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573003264"/>
        <c:scaling>
          <c:orientation val="minMax"/>
          <c:max val="2.0000000000000011E-2"/>
          <c:min val="0"/>
        </c:scaling>
        <c:delete val="0"/>
        <c:axPos val="l"/>
        <c:majorGridlines/>
        <c:numFmt formatCode="0.000" sourceLinked="0"/>
        <c:majorTickMark val="out"/>
        <c:minorTickMark val="none"/>
        <c:tickLblPos val="nextTo"/>
        <c:crossAx val="573001728"/>
        <c:crosses val="autoZero"/>
        <c:crossBetween val="between"/>
        <c:majorUnit val="2.0000000000000022E-3"/>
      </c:valAx>
      <c:valAx>
        <c:axId val="573004800"/>
        <c:scaling>
          <c:orientation val="minMax"/>
          <c:max val="2"/>
        </c:scaling>
        <c:delete val="0"/>
        <c:axPos val="r"/>
        <c:numFmt formatCode="0.0" sourceLinked="0"/>
        <c:majorTickMark val="out"/>
        <c:minorTickMark val="none"/>
        <c:tickLblPos val="nextTo"/>
        <c:crossAx val="573014784"/>
        <c:crosses val="max"/>
        <c:crossBetween val="between"/>
      </c:valAx>
      <c:catAx>
        <c:axId val="573014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73004800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"/>
          <c:y val="3.557795275590562E-3"/>
          <c:w val="1"/>
          <c:h val="9.1551076115485755E-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16693157687286"/>
          <c:y val="7.8125E-2"/>
          <c:w val="0.85937718550919984"/>
          <c:h val="0.79375000000000062"/>
        </c:manualLayout>
      </c:layout>
      <c:lineChart>
        <c:grouping val="standard"/>
        <c:varyColors val="0"/>
        <c:ser>
          <c:idx val="1"/>
          <c:order val="0"/>
          <c:spPr>
            <a:ln w="1905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'Stand Norm.Verd'!$A$3:$A$13</c:f>
              <c:numCache>
                <c:formatCode>General</c:formatCode>
                <c:ptCount val="1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</c:numCache>
            </c:numRef>
          </c:cat>
          <c:val>
            <c:numRef>
              <c:f>'Stand Norm.Verd'!$B$3:$B$13</c:f>
              <c:numCache>
                <c:formatCode>0.00000</c:formatCode>
                <c:ptCount val="11"/>
                <c:pt idx="0">
                  <c:v>2.8665157187919333E-7</c:v>
                </c:pt>
                <c:pt idx="1">
                  <c:v>3.1671241833119857E-5</c:v>
                </c:pt>
                <c:pt idx="2">
                  <c:v>1.3498980316300933E-3</c:v>
                </c:pt>
                <c:pt idx="3">
                  <c:v>2.2750131948179191E-2</c:v>
                </c:pt>
                <c:pt idx="4">
                  <c:v>0.15865525393145699</c:v>
                </c:pt>
                <c:pt idx="5">
                  <c:v>0.5</c:v>
                </c:pt>
                <c:pt idx="6">
                  <c:v>0.84134474606854304</c:v>
                </c:pt>
                <c:pt idx="7">
                  <c:v>0.97724986805182079</c:v>
                </c:pt>
                <c:pt idx="8">
                  <c:v>0.9986501019683699</c:v>
                </c:pt>
                <c:pt idx="9">
                  <c:v>0.99996832875816688</c:v>
                </c:pt>
                <c:pt idx="10">
                  <c:v>0.99999971334842808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D9-439D-9551-5F076C19F3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2920960"/>
        <c:axId val="572922496"/>
      </c:lineChart>
      <c:catAx>
        <c:axId val="57292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57292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2922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57292096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00014038103089"/>
          <c:y val="8.9285869987915045E-2"/>
          <c:w val="0.83250101623659356"/>
          <c:h val="0.7642870470965526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0"/>
            <c:val val="100"/>
            <c:spPr>
              <a:ln w="38100">
                <a:solidFill>
                  <a:srgbClr val="666699"/>
                </a:solidFill>
                <a:prstDash val="solid"/>
              </a:ln>
            </c:spPr>
          </c:errBars>
          <c:xVal>
            <c:numRef>
              <c:f>Norm.Verd!$A$2:$A$83</c:f>
              <c:numCache>
                <c:formatCode>0.00</c:formatCode>
                <c:ptCount val="8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</c:numCache>
            </c:numRef>
          </c:xVal>
          <c:yVal>
            <c:numRef>
              <c:f>Norm.Verd!$C$2:$C$83</c:f>
              <c:numCache>
                <c:formatCode>0.00</c:formatCode>
                <c:ptCount val="8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8.3435825683313546E-3</c:v>
                </c:pt>
                <c:pt idx="22">
                  <c:v>8.6280808613058632E-3</c:v>
                </c:pt>
                <c:pt idx="23">
                  <c:v>8.9117893088952599E-3</c:v>
                </c:pt>
                <c:pt idx="24">
                  <c:v>9.1940038139268262E-3</c:v>
                </c:pt>
                <c:pt idx="25">
                  <c:v>9.474002915246825E-3</c:v>
                </c:pt>
                <c:pt idx="26">
                  <c:v>9.7510506835922217E-3</c:v>
                </c:pt>
                <c:pt idx="27">
                  <c:v>1.002439979369369E-2</c:v>
                </c:pt>
                <c:pt idx="28">
                  <c:v>1.0293294755987925E-2</c:v>
                </c:pt>
                <c:pt idx="29">
                  <c:v>1.0556975289489618E-2</c:v>
                </c:pt>
                <c:pt idx="30">
                  <c:v>1.0814679815668049E-2</c:v>
                </c:pt>
                <c:pt idx="31">
                  <c:v>1.1065649051612239E-2</c:v>
                </c:pt>
                <c:pt idx="32">
                  <c:v>1.13091296793725E-2</c:v>
                </c:pt>
                <c:pt idx="33">
                  <c:v>1.1544378067154241E-2</c:v>
                </c:pt>
                <c:pt idx="34">
                  <c:v>1.1770664017029807E-2</c:v>
                </c:pt>
                <c:pt idx="35">
                  <c:v>1.1987274513041208E-2</c:v>
                </c:pt>
                <c:pt idx="36">
                  <c:v>1.2193517443004748E-2</c:v>
                </c:pt>
                <c:pt idx="37">
                  <c:v>1.238872526700798E-2</c:v>
                </c:pt>
                <c:pt idx="38">
                  <c:v>1.2572258605519264E-2</c:v>
                </c:pt>
                <c:pt idx="39">
                  <c:v>1.2743509720215169E-2</c:v>
                </c:pt>
                <c:pt idx="40">
                  <c:v>1.2901905861074217E-2</c:v>
                </c:pt>
                <c:pt idx="41">
                  <c:v>1.30469124539862E-2</c:v>
                </c:pt>
                <c:pt idx="42">
                  <c:v>1.3178036104081275E-2</c:v>
                </c:pt>
                <c:pt idx="43">
                  <c:v>1.3294827391185376E-2</c:v>
                </c:pt>
                <c:pt idx="44">
                  <c:v>1.339688343524912E-2</c:v>
                </c:pt>
                <c:pt idx="45">
                  <c:v>1.3483850211263138E-2</c:v>
                </c:pt>
                <c:pt idx="46">
                  <c:v>1.3555424595049097E-2</c:v>
                </c:pt>
                <c:pt idx="47">
                  <c:v>1.361135612338393E-2</c:v>
                </c:pt>
                <c:pt idx="48">
                  <c:v>1.3651448454155163E-2</c:v>
                </c:pt>
                <c:pt idx="49">
                  <c:v>1.3675560514634878E-2</c:v>
                </c:pt>
                <c:pt idx="50">
                  <c:v>1.3683607328474349E-2</c:v>
                </c:pt>
                <c:pt idx="51">
                  <c:v>1.3675560514634878E-2</c:v>
                </c:pt>
                <c:pt idx="52">
                  <c:v>1.3651448454155163E-2</c:v>
                </c:pt>
                <c:pt idx="53">
                  <c:v>1.361135612338393E-2</c:v>
                </c:pt>
                <c:pt idx="54">
                  <c:v>1.3555424595049097E-2</c:v>
                </c:pt>
                <c:pt idx="55">
                  <c:v>1.3483850211263138E-2</c:v>
                </c:pt>
                <c:pt idx="56">
                  <c:v>1.339688343524912E-2</c:v>
                </c:pt>
                <c:pt idx="57">
                  <c:v>1.3294827391185376E-2</c:v>
                </c:pt>
                <c:pt idx="58">
                  <c:v>1.3178036104081275E-2</c:v>
                </c:pt>
                <c:pt idx="59">
                  <c:v>1.30469124539862E-2</c:v>
                </c:pt>
                <c:pt idx="60">
                  <c:v>1.2901905861074217E-2</c:v>
                </c:pt>
                <c:pt idx="61">
                  <c:v>1.2743509720215169E-2</c:v>
                </c:pt>
                <c:pt idx="62">
                  <c:v>1.2572258605519264E-2</c:v>
                </c:pt>
                <c:pt idx="63">
                  <c:v>1.238872526700798E-2</c:v>
                </c:pt>
                <c:pt idx="64">
                  <c:v>1.2193517443004748E-2</c:v>
                </c:pt>
                <c:pt idx="65">
                  <c:v>1.1987274513041208E-2</c:v>
                </c:pt>
                <c:pt idx="66">
                  <c:v>1.1770664017029807E-2</c:v>
                </c:pt>
                <c:pt idx="67">
                  <c:v>1.1544378067154241E-2</c:v>
                </c:pt>
                <c:pt idx="68">
                  <c:v>1.13091296793725E-2</c:v>
                </c:pt>
                <c:pt idx="69">
                  <c:v>1.1065649051612239E-2</c:v>
                </c:pt>
                <c:pt idx="70">
                  <c:v>1.0814679815668049E-2</c:v>
                </c:pt>
                <c:pt idx="71">
                  <c:v>1.0556975289489618E-2</c:v>
                </c:pt>
                <c:pt idx="72">
                  <c:v>1.0293294755987925E-2</c:v>
                </c:pt>
                <c:pt idx="73">
                  <c:v>1.002439979369369E-2</c:v>
                </c:pt>
                <c:pt idx="74">
                  <c:v>9.7510506835922217E-3</c:v>
                </c:pt>
                <c:pt idx="75">
                  <c:v>9.474002915246825E-3</c:v>
                </c:pt>
                <c:pt idx="76">
                  <c:v>9.1940038139268262E-3</c:v>
                </c:pt>
                <c:pt idx="77">
                  <c:v>8.9117893088952599E-3</c:v>
                </c:pt>
                <c:pt idx="78">
                  <c:v>8.6280808613058632E-3</c:v>
                </c:pt>
                <c:pt idx="79">
                  <c:v>8.3435825683313546E-3</c:v>
                </c:pt>
                <c:pt idx="80">
                  <c:v>#N/A</c:v>
                </c:pt>
                <c:pt idx="81">
                  <c:v>#N/A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1D-42E5-8618-61C1B381EE2B}"/>
            </c:ext>
          </c:extLst>
        </c:ser>
        <c:ser>
          <c:idx val="1"/>
          <c:order val="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Norm.Verd!$A$2:$A$102</c:f>
              <c:numCache>
                <c:formatCode>0.00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xVal>
          <c:yVal>
            <c:numRef>
              <c:f>Norm.Verd!$B$2:$B$102</c:f>
              <c:numCache>
                <c:formatCode>0.000</c:formatCode>
                <c:ptCount val="101"/>
                <c:pt idx="0">
                  <c:v>3.1443598865278266E-3</c:v>
                </c:pt>
                <c:pt idx="1">
                  <c:v>3.3329094453973546E-3</c:v>
                </c:pt>
                <c:pt idx="2">
                  <c:v>3.5286115091701003E-3</c:v>
                </c:pt>
                <c:pt idx="3">
                  <c:v>3.7314123433932534E-3</c:v>
                </c:pt>
                <c:pt idx="4">
                  <c:v>3.9412293353127022E-3</c:v>
                </c:pt>
                <c:pt idx="5">
                  <c:v>4.157949734288513E-3</c:v>
                </c:pt>
                <c:pt idx="6">
                  <c:v>4.3814295027130188E-3</c:v>
                </c:pt>
                <c:pt idx="7">
                  <c:v>4.6114922919677399E-3</c:v>
                </c:pt>
                <c:pt idx="8">
                  <c:v>4.8479285577065091E-3</c:v>
                </c:pt>
                <c:pt idx="9">
                  <c:v>5.0904948283519392E-3</c:v>
                </c:pt>
                <c:pt idx="10">
                  <c:v>5.3389131401364908E-3</c:v>
                </c:pt>
                <c:pt idx="11">
                  <c:v>5.5928706513060297E-3</c:v>
                </c:pt>
                <c:pt idx="12">
                  <c:v>5.8520194472320665E-3</c:v>
                </c:pt>
                <c:pt idx="13">
                  <c:v>6.1159765471507019E-3</c:v>
                </c:pt>
                <c:pt idx="14">
                  <c:v>6.3843241220646928E-3</c:v>
                </c:pt>
                <c:pt idx="15">
                  <c:v>6.6566099320156365E-3</c:v>
                </c:pt>
                <c:pt idx="16">
                  <c:v>6.9323479894634133E-3</c:v>
                </c:pt>
                <c:pt idx="17">
                  <c:v>7.2110194539092235E-3</c:v>
                </c:pt>
                <c:pt idx="18">
                  <c:v>7.4920737611781623E-3</c:v>
                </c:pt>
                <c:pt idx="19">
                  <c:v>7.7749299889509679E-3</c:v>
                </c:pt>
                <c:pt idx="20">
                  <c:v>8.0589784582172364E-3</c:v>
                </c:pt>
                <c:pt idx="21">
                  <c:v>8.3435825683313546E-3</c:v>
                </c:pt>
                <c:pt idx="22">
                  <c:v>8.6280808613058632E-3</c:v>
                </c:pt>
                <c:pt idx="23">
                  <c:v>8.9117893088952599E-3</c:v>
                </c:pt>
                <c:pt idx="24">
                  <c:v>9.1940038139268262E-3</c:v>
                </c:pt>
                <c:pt idx="25">
                  <c:v>9.474002915246825E-3</c:v>
                </c:pt>
                <c:pt idx="26">
                  <c:v>9.7510506835922217E-3</c:v>
                </c:pt>
                <c:pt idx="27">
                  <c:v>1.002439979369369E-2</c:v>
                </c:pt>
                <c:pt idx="28">
                  <c:v>1.0293294755987925E-2</c:v>
                </c:pt>
                <c:pt idx="29">
                  <c:v>1.0556975289489618E-2</c:v>
                </c:pt>
                <c:pt idx="30">
                  <c:v>1.0814679815668049E-2</c:v>
                </c:pt>
                <c:pt idx="31">
                  <c:v>1.1065649051612239E-2</c:v>
                </c:pt>
                <c:pt idx="32">
                  <c:v>1.13091296793725E-2</c:v>
                </c:pt>
                <c:pt idx="33">
                  <c:v>1.1544378067154241E-2</c:v>
                </c:pt>
                <c:pt idx="34">
                  <c:v>1.1770664017029807E-2</c:v>
                </c:pt>
                <c:pt idx="35">
                  <c:v>1.1987274513041208E-2</c:v>
                </c:pt>
                <c:pt idx="36">
                  <c:v>1.2193517443004748E-2</c:v>
                </c:pt>
                <c:pt idx="37">
                  <c:v>1.238872526700798E-2</c:v>
                </c:pt>
                <c:pt idx="38">
                  <c:v>1.2572258605519264E-2</c:v>
                </c:pt>
                <c:pt idx="39">
                  <c:v>1.2743509720215169E-2</c:v>
                </c:pt>
                <c:pt idx="40">
                  <c:v>1.2901905861074217E-2</c:v>
                </c:pt>
                <c:pt idx="41">
                  <c:v>1.30469124539862E-2</c:v>
                </c:pt>
                <c:pt idx="42">
                  <c:v>1.3178036104081275E-2</c:v>
                </c:pt>
                <c:pt idx="43">
                  <c:v>1.3294827391185376E-2</c:v>
                </c:pt>
                <c:pt idx="44">
                  <c:v>1.339688343524912E-2</c:v>
                </c:pt>
                <c:pt idx="45">
                  <c:v>1.3483850211263138E-2</c:v>
                </c:pt>
                <c:pt idx="46">
                  <c:v>1.3555424595049097E-2</c:v>
                </c:pt>
                <c:pt idx="47">
                  <c:v>1.361135612338393E-2</c:v>
                </c:pt>
                <c:pt idx="48">
                  <c:v>1.3651448454155163E-2</c:v>
                </c:pt>
                <c:pt idx="49">
                  <c:v>1.3675560514634878E-2</c:v>
                </c:pt>
                <c:pt idx="50">
                  <c:v>1.3683607328474349E-2</c:v>
                </c:pt>
                <c:pt idx="51">
                  <c:v>1.3675560514634878E-2</c:v>
                </c:pt>
                <c:pt idx="52">
                  <c:v>1.3651448454155163E-2</c:v>
                </c:pt>
                <c:pt idx="53">
                  <c:v>1.361135612338393E-2</c:v>
                </c:pt>
                <c:pt idx="54">
                  <c:v>1.3555424595049097E-2</c:v>
                </c:pt>
                <c:pt idx="55">
                  <c:v>1.3483850211263138E-2</c:v>
                </c:pt>
                <c:pt idx="56">
                  <c:v>1.339688343524912E-2</c:v>
                </c:pt>
                <c:pt idx="57">
                  <c:v>1.3294827391185376E-2</c:v>
                </c:pt>
                <c:pt idx="58">
                  <c:v>1.3178036104081275E-2</c:v>
                </c:pt>
                <c:pt idx="59">
                  <c:v>1.30469124539862E-2</c:v>
                </c:pt>
                <c:pt idx="60">
                  <c:v>1.2901905861074217E-2</c:v>
                </c:pt>
                <c:pt idx="61">
                  <c:v>1.2743509720215169E-2</c:v>
                </c:pt>
                <c:pt idx="62">
                  <c:v>1.2572258605519264E-2</c:v>
                </c:pt>
                <c:pt idx="63">
                  <c:v>1.238872526700798E-2</c:v>
                </c:pt>
                <c:pt idx="64">
                  <c:v>1.2193517443004748E-2</c:v>
                </c:pt>
                <c:pt idx="65">
                  <c:v>1.1987274513041208E-2</c:v>
                </c:pt>
                <c:pt idx="66">
                  <c:v>1.1770664017029807E-2</c:v>
                </c:pt>
                <c:pt idx="67">
                  <c:v>1.1544378067154241E-2</c:v>
                </c:pt>
                <c:pt idx="68">
                  <c:v>1.13091296793725E-2</c:v>
                </c:pt>
                <c:pt idx="69">
                  <c:v>1.1065649051612239E-2</c:v>
                </c:pt>
                <c:pt idx="70">
                  <c:v>1.0814679815668049E-2</c:v>
                </c:pt>
                <c:pt idx="71">
                  <c:v>1.0556975289489618E-2</c:v>
                </c:pt>
                <c:pt idx="72">
                  <c:v>1.0293294755987925E-2</c:v>
                </c:pt>
                <c:pt idx="73">
                  <c:v>1.002439979369369E-2</c:v>
                </c:pt>
                <c:pt idx="74">
                  <c:v>9.7510506835922217E-3</c:v>
                </c:pt>
                <c:pt idx="75">
                  <c:v>9.474002915246825E-3</c:v>
                </c:pt>
                <c:pt idx="76">
                  <c:v>9.1940038139268262E-3</c:v>
                </c:pt>
                <c:pt idx="77">
                  <c:v>8.9117893088952599E-3</c:v>
                </c:pt>
                <c:pt idx="78">
                  <c:v>8.6280808613058632E-3</c:v>
                </c:pt>
                <c:pt idx="79">
                  <c:v>8.3435825683313546E-3</c:v>
                </c:pt>
                <c:pt idx="80">
                  <c:v>8.0589784582172364E-3</c:v>
                </c:pt>
                <c:pt idx="81">
                  <c:v>7.7749299889509679E-3</c:v>
                </c:pt>
                <c:pt idx="82">
                  <c:v>7.4920737611781623E-3</c:v>
                </c:pt>
                <c:pt idx="83">
                  <c:v>7.2110194539092235E-3</c:v>
                </c:pt>
                <c:pt idx="84">
                  <c:v>6.9323479894634133E-3</c:v>
                </c:pt>
                <c:pt idx="85">
                  <c:v>6.6566099320156365E-3</c:v>
                </c:pt>
                <c:pt idx="86">
                  <c:v>6.3843241220646928E-3</c:v>
                </c:pt>
                <c:pt idx="87">
                  <c:v>6.1159765471507019E-3</c:v>
                </c:pt>
                <c:pt idx="88">
                  <c:v>5.8520194472320665E-3</c:v>
                </c:pt>
                <c:pt idx="89">
                  <c:v>5.5928706513060297E-3</c:v>
                </c:pt>
                <c:pt idx="90">
                  <c:v>5.3389131401364908E-3</c:v>
                </c:pt>
                <c:pt idx="91">
                  <c:v>5.0904948283519392E-3</c:v>
                </c:pt>
                <c:pt idx="92">
                  <c:v>4.8479285577065091E-3</c:v>
                </c:pt>
                <c:pt idx="93">
                  <c:v>4.6114922919677399E-3</c:v>
                </c:pt>
                <c:pt idx="94">
                  <c:v>4.3814295027130188E-3</c:v>
                </c:pt>
                <c:pt idx="95">
                  <c:v>4.157949734288513E-3</c:v>
                </c:pt>
                <c:pt idx="96">
                  <c:v>3.9412293353127022E-3</c:v>
                </c:pt>
                <c:pt idx="97">
                  <c:v>3.7314123433932534E-3</c:v>
                </c:pt>
                <c:pt idx="98">
                  <c:v>3.5286115091701003E-3</c:v>
                </c:pt>
                <c:pt idx="99">
                  <c:v>3.3329094453973546E-3</c:v>
                </c:pt>
                <c:pt idx="100">
                  <c:v>3.1443598865278266E-3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1D-42E5-8618-61C1B381E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8334592"/>
        <c:axId val="588336128"/>
      </c:scatterChart>
      <c:valAx>
        <c:axId val="588334592"/>
        <c:scaling>
          <c:orientation val="minMax"/>
          <c:max val="100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588336128"/>
        <c:crosses val="autoZero"/>
        <c:crossBetween val="midCat"/>
      </c:valAx>
      <c:valAx>
        <c:axId val="588336128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588334592"/>
        <c:crossesAt val="-1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16666666666675"/>
          <c:y val="4.8611111111111112E-2"/>
          <c:w val="0.88749999999999996"/>
          <c:h val="0.79513888888888884"/>
        </c:manualLayout>
      </c:layout>
      <c:lineChart>
        <c:grouping val="standard"/>
        <c:varyColors val="0"/>
        <c:ser>
          <c:idx val="1"/>
          <c:order val="0"/>
          <c:marker>
            <c:symbol val="none"/>
          </c:marker>
          <c:cat>
            <c:numRef>
              <c:f>'Norm.Verd en Stand Norm.Verd'!$D$3:$D$18</c:f>
              <c:numCache>
                <c:formatCode>0.00</c:formatCode>
                <c:ptCount val="16"/>
                <c:pt idx="0">
                  <c:v>-6</c:v>
                </c:pt>
                <c:pt idx="1">
                  <c:v>-5.333333333333333</c:v>
                </c:pt>
                <c:pt idx="2">
                  <c:v>-4.666666666666667</c:v>
                </c:pt>
                <c:pt idx="3">
                  <c:v>-4</c:v>
                </c:pt>
                <c:pt idx="4">
                  <c:v>-3.3333333333333335</c:v>
                </c:pt>
                <c:pt idx="5">
                  <c:v>-2.6666666666666665</c:v>
                </c:pt>
                <c:pt idx="6">
                  <c:v>-2</c:v>
                </c:pt>
                <c:pt idx="7">
                  <c:v>-1.3333333333333333</c:v>
                </c:pt>
                <c:pt idx="8">
                  <c:v>-0.66666666666666663</c:v>
                </c:pt>
                <c:pt idx="9">
                  <c:v>0</c:v>
                </c:pt>
                <c:pt idx="10">
                  <c:v>0.66666666666666663</c:v>
                </c:pt>
                <c:pt idx="11">
                  <c:v>1.3333333333333333</c:v>
                </c:pt>
                <c:pt idx="12">
                  <c:v>2</c:v>
                </c:pt>
                <c:pt idx="13">
                  <c:v>2.6666666666666665</c:v>
                </c:pt>
                <c:pt idx="14">
                  <c:v>3.3333333333333335</c:v>
                </c:pt>
                <c:pt idx="15">
                  <c:v>4</c:v>
                </c:pt>
              </c:numCache>
            </c:numRef>
          </c:cat>
          <c:val>
            <c:numRef>
              <c:f>'Norm.Verd en Stand Norm.Verd'!$E$3:$E$18</c:f>
              <c:numCache>
                <c:formatCode>0.00</c:formatCode>
                <c:ptCount val="16"/>
                <c:pt idx="0">
                  <c:v>9.8658764503769437E-10</c:v>
                </c:pt>
                <c:pt idx="1">
                  <c:v>4.8213033651141262E-8</c:v>
                </c:pt>
                <c:pt idx="2">
                  <c:v>1.530626736531063E-6</c:v>
                </c:pt>
                <c:pt idx="3">
                  <c:v>3.1671241833119857E-5</c:v>
                </c:pt>
                <c:pt idx="4">
                  <c:v>4.2906033319683703E-4</c:v>
                </c:pt>
                <c:pt idx="5">
                  <c:v>3.8303805675897356E-3</c:v>
                </c:pt>
                <c:pt idx="6">
                  <c:v>2.2750131948179191E-2</c:v>
                </c:pt>
                <c:pt idx="7">
                  <c:v>9.1211219725867876E-2</c:v>
                </c:pt>
                <c:pt idx="8">
                  <c:v>0.25249253754692291</c:v>
                </c:pt>
                <c:pt idx="9">
                  <c:v>0.5</c:v>
                </c:pt>
                <c:pt idx="10">
                  <c:v>0.74750746245307709</c:v>
                </c:pt>
                <c:pt idx="11">
                  <c:v>0.90878878027413212</c:v>
                </c:pt>
                <c:pt idx="12">
                  <c:v>0.97724986805182079</c:v>
                </c:pt>
                <c:pt idx="13">
                  <c:v>0.99616961943241022</c:v>
                </c:pt>
                <c:pt idx="14">
                  <c:v>0.99957093966680322</c:v>
                </c:pt>
                <c:pt idx="15">
                  <c:v>0.99996832875816688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AE-4434-A0B4-5004D9649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8381184"/>
        <c:axId val="588137216"/>
      </c:lineChart>
      <c:catAx>
        <c:axId val="588381184"/>
        <c:scaling>
          <c:orientation val="minMax"/>
        </c:scaling>
        <c:delete val="0"/>
        <c:axPos val="b"/>
        <c:numFmt formatCode="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88137216"/>
        <c:crosses val="autoZero"/>
        <c:auto val="1"/>
        <c:lblAlgn val="ctr"/>
        <c:lblOffset val="100"/>
        <c:noMultiLvlLbl val="0"/>
      </c:catAx>
      <c:valAx>
        <c:axId val="58813721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58838118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1F31BA-4BA6-48B5-9D5E-EC421074E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0102C42-92E8-4A18-A61E-3FF7831A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10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3</xdr:row>
      <xdr:rowOff>0</xdr:rowOff>
    </xdr:from>
    <xdr:to>
      <xdr:col>18</xdr:col>
      <xdr:colOff>457200</xdr:colOff>
      <xdr:row>16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10</xdr:col>
      <xdr:colOff>0</xdr:colOff>
      <xdr:row>22</xdr:row>
      <xdr:rowOff>0</xdr:rowOff>
    </xdr:to>
    <xdr:graphicFrame macro="">
      <xdr:nvGraphicFramePr>
        <xdr:cNvPr id="1030" name="Grafiek 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9525</xdr:rowOff>
    </xdr:from>
    <xdr:to>
      <xdr:col>11</xdr:col>
      <xdr:colOff>47625</xdr:colOff>
      <xdr:row>27</xdr:row>
      <xdr:rowOff>0</xdr:rowOff>
    </xdr:to>
    <xdr:graphicFrame macro="">
      <xdr:nvGraphicFramePr>
        <xdr:cNvPr id="6154" name="Grafiek 1">
          <a:extLst>
            <a:ext uri="{FF2B5EF4-FFF2-40B4-BE49-F238E27FC236}">
              <a16:creationId xmlns:a16="http://schemas.microsoft.com/office/drawing/2014/main" id="{00000000-0008-0000-0200-00000A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20</xdr:row>
      <xdr:rowOff>0</xdr:rowOff>
    </xdr:from>
    <xdr:to>
      <xdr:col>6</xdr:col>
      <xdr:colOff>0</xdr:colOff>
      <xdr:row>35</xdr:row>
      <xdr:rowOff>0</xdr:rowOff>
    </xdr:to>
    <xdr:graphicFrame macro="">
      <xdr:nvGraphicFramePr>
        <xdr:cNvPr id="2056" name="Grafiek 2">
          <a:extLst>
            <a:ext uri="{FF2B5EF4-FFF2-40B4-BE49-F238E27FC236}">
              <a16:creationId xmlns:a16="http://schemas.microsoft.com/office/drawing/2014/main" id="{00000000-0008-0000-0300-000008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13DBC-4211-4095-89B8-CB918FBBCD0B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8"/>
    <col min="2" max="2" width="1.140625" style="58" customWidth="1"/>
    <col min="3" max="3" width="3.7109375" style="58" customWidth="1"/>
    <col min="4" max="4" width="67.5703125" style="58" bestFit="1" customWidth="1"/>
    <col min="5" max="5" width="3.7109375" style="58" customWidth="1"/>
    <col min="6" max="6" width="1.140625" style="58" customWidth="1"/>
    <col min="7" max="7" width="9.140625" style="58"/>
    <col min="8" max="8" width="8.140625" style="58" customWidth="1"/>
    <col min="9" max="9" width="2.7109375" style="58" customWidth="1"/>
    <col min="10" max="12" width="9.140625" style="58"/>
    <col min="13" max="13" width="2.7109375" style="58" customWidth="1"/>
    <col min="14" max="258" width="9.140625" style="58"/>
    <col min="259" max="259" width="0.85546875" style="58" customWidth="1"/>
    <col min="260" max="260" width="3.7109375" style="58" customWidth="1"/>
    <col min="261" max="261" width="67.5703125" style="58" bestFit="1" customWidth="1"/>
    <col min="262" max="262" width="3.7109375" style="58" customWidth="1"/>
    <col min="263" max="263" width="0.85546875" style="58" customWidth="1"/>
    <col min="264" max="514" width="9.140625" style="58"/>
    <col min="515" max="515" width="0.85546875" style="58" customWidth="1"/>
    <col min="516" max="516" width="3.7109375" style="58" customWidth="1"/>
    <col min="517" max="517" width="67.5703125" style="58" bestFit="1" customWidth="1"/>
    <col min="518" max="518" width="3.7109375" style="58" customWidth="1"/>
    <col min="519" max="519" width="0.85546875" style="58" customWidth="1"/>
    <col min="520" max="770" width="9.140625" style="58"/>
    <col min="771" max="771" width="0.85546875" style="58" customWidth="1"/>
    <col min="772" max="772" width="3.7109375" style="58" customWidth="1"/>
    <col min="773" max="773" width="67.5703125" style="58" bestFit="1" customWidth="1"/>
    <col min="774" max="774" width="3.7109375" style="58" customWidth="1"/>
    <col min="775" max="775" width="0.85546875" style="58" customWidth="1"/>
    <col min="776" max="1026" width="9.140625" style="58"/>
    <col min="1027" max="1027" width="0.85546875" style="58" customWidth="1"/>
    <col min="1028" max="1028" width="3.7109375" style="58" customWidth="1"/>
    <col min="1029" max="1029" width="67.5703125" style="58" bestFit="1" customWidth="1"/>
    <col min="1030" max="1030" width="3.7109375" style="58" customWidth="1"/>
    <col min="1031" max="1031" width="0.85546875" style="58" customWidth="1"/>
    <col min="1032" max="1282" width="9.140625" style="58"/>
    <col min="1283" max="1283" width="0.85546875" style="58" customWidth="1"/>
    <col min="1284" max="1284" width="3.7109375" style="58" customWidth="1"/>
    <col min="1285" max="1285" width="67.5703125" style="58" bestFit="1" customWidth="1"/>
    <col min="1286" max="1286" width="3.7109375" style="58" customWidth="1"/>
    <col min="1287" max="1287" width="0.85546875" style="58" customWidth="1"/>
    <col min="1288" max="1538" width="9.140625" style="58"/>
    <col min="1539" max="1539" width="0.85546875" style="58" customWidth="1"/>
    <col min="1540" max="1540" width="3.7109375" style="58" customWidth="1"/>
    <col min="1541" max="1541" width="67.5703125" style="58" bestFit="1" customWidth="1"/>
    <col min="1542" max="1542" width="3.7109375" style="58" customWidth="1"/>
    <col min="1543" max="1543" width="0.85546875" style="58" customWidth="1"/>
    <col min="1544" max="1794" width="9.140625" style="58"/>
    <col min="1795" max="1795" width="0.85546875" style="58" customWidth="1"/>
    <col min="1796" max="1796" width="3.7109375" style="58" customWidth="1"/>
    <col min="1797" max="1797" width="67.5703125" style="58" bestFit="1" customWidth="1"/>
    <col min="1798" max="1798" width="3.7109375" style="58" customWidth="1"/>
    <col min="1799" max="1799" width="0.85546875" style="58" customWidth="1"/>
    <col min="1800" max="2050" width="9.140625" style="58"/>
    <col min="2051" max="2051" width="0.85546875" style="58" customWidth="1"/>
    <col min="2052" max="2052" width="3.7109375" style="58" customWidth="1"/>
    <col min="2053" max="2053" width="67.5703125" style="58" bestFit="1" customWidth="1"/>
    <col min="2054" max="2054" width="3.7109375" style="58" customWidth="1"/>
    <col min="2055" max="2055" width="0.85546875" style="58" customWidth="1"/>
    <col min="2056" max="2306" width="9.140625" style="58"/>
    <col min="2307" max="2307" width="0.85546875" style="58" customWidth="1"/>
    <col min="2308" max="2308" width="3.7109375" style="58" customWidth="1"/>
    <col min="2309" max="2309" width="67.5703125" style="58" bestFit="1" customWidth="1"/>
    <col min="2310" max="2310" width="3.7109375" style="58" customWidth="1"/>
    <col min="2311" max="2311" width="0.85546875" style="58" customWidth="1"/>
    <col min="2312" max="2562" width="9.140625" style="58"/>
    <col min="2563" max="2563" width="0.85546875" style="58" customWidth="1"/>
    <col min="2564" max="2564" width="3.7109375" style="58" customWidth="1"/>
    <col min="2565" max="2565" width="67.5703125" style="58" bestFit="1" customWidth="1"/>
    <col min="2566" max="2566" width="3.7109375" style="58" customWidth="1"/>
    <col min="2567" max="2567" width="0.85546875" style="58" customWidth="1"/>
    <col min="2568" max="2818" width="9.140625" style="58"/>
    <col min="2819" max="2819" width="0.85546875" style="58" customWidth="1"/>
    <col min="2820" max="2820" width="3.7109375" style="58" customWidth="1"/>
    <col min="2821" max="2821" width="67.5703125" style="58" bestFit="1" customWidth="1"/>
    <col min="2822" max="2822" width="3.7109375" style="58" customWidth="1"/>
    <col min="2823" max="2823" width="0.85546875" style="58" customWidth="1"/>
    <col min="2824" max="3074" width="9.140625" style="58"/>
    <col min="3075" max="3075" width="0.85546875" style="58" customWidth="1"/>
    <col min="3076" max="3076" width="3.7109375" style="58" customWidth="1"/>
    <col min="3077" max="3077" width="67.5703125" style="58" bestFit="1" customWidth="1"/>
    <col min="3078" max="3078" width="3.7109375" style="58" customWidth="1"/>
    <col min="3079" max="3079" width="0.85546875" style="58" customWidth="1"/>
    <col min="3080" max="3330" width="9.140625" style="58"/>
    <col min="3331" max="3331" width="0.85546875" style="58" customWidth="1"/>
    <col min="3332" max="3332" width="3.7109375" style="58" customWidth="1"/>
    <col min="3333" max="3333" width="67.5703125" style="58" bestFit="1" customWidth="1"/>
    <col min="3334" max="3334" width="3.7109375" style="58" customWidth="1"/>
    <col min="3335" max="3335" width="0.85546875" style="58" customWidth="1"/>
    <col min="3336" max="3586" width="9.140625" style="58"/>
    <col min="3587" max="3587" width="0.85546875" style="58" customWidth="1"/>
    <col min="3588" max="3588" width="3.7109375" style="58" customWidth="1"/>
    <col min="3589" max="3589" width="67.5703125" style="58" bestFit="1" customWidth="1"/>
    <col min="3590" max="3590" width="3.7109375" style="58" customWidth="1"/>
    <col min="3591" max="3591" width="0.85546875" style="58" customWidth="1"/>
    <col min="3592" max="3842" width="9.140625" style="58"/>
    <col min="3843" max="3843" width="0.85546875" style="58" customWidth="1"/>
    <col min="3844" max="3844" width="3.7109375" style="58" customWidth="1"/>
    <col min="3845" max="3845" width="67.5703125" style="58" bestFit="1" customWidth="1"/>
    <col min="3846" max="3846" width="3.7109375" style="58" customWidth="1"/>
    <col min="3847" max="3847" width="0.85546875" style="58" customWidth="1"/>
    <col min="3848" max="4098" width="9.140625" style="58"/>
    <col min="4099" max="4099" width="0.85546875" style="58" customWidth="1"/>
    <col min="4100" max="4100" width="3.7109375" style="58" customWidth="1"/>
    <col min="4101" max="4101" width="67.5703125" style="58" bestFit="1" customWidth="1"/>
    <col min="4102" max="4102" width="3.7109375" style="58" customWidth="1"/>
    <col min="4103" max="4103" width="0.85546875" style="58" customWidth="1"/>
    <col min="4104" max="4354" width="9.140625" style="58"/>
    <col min="4355" max="4355" width="0.85546875" style="58" customWidth="1"/>
    <col min="4356" max="4356" width="3.7109375" style="58" customWidth="1"/>
    <col min="4357" max="4357" width="67.5703125" style="58" bestFit="1" customWidth="1"/>
    <col min="4358" max="4358" width="3.7109375" style="58" customWidth="1"/>
    <col min="4359" max="4359" width="0.85546875" style="58" customWidth="1"/>
    <col min="4360" max="4610" width="9.140625" style="58"/>
    <col min="4611" max="4611" width="0.85546875" style="58" customWidth="1"/>
    <col min="4612" max="4612" width="3.7109375" style="58" customWidth="1"/>
    <col min="4613" max="4613" width="67.5703125" style="58" bestFit="1" customWidth="1"/>
    <col min="4614" max="4614" width="3.7109375" style="58" customWidth="1"/>
    <col min="4615" max="4615" width="0.85546875" style="58" customWidth="1"/>
    <col min="4616" max="4866" width="9.140625" style="58"/>
    <col min="4867" max="4867" width="0.85546875" style="58" customWidth="1"/>
    <col min="4868" max="4868" width="3.7109375" style="58" customWidth="1"/>
    <col min="4869" max="4869" width="67.5703125" style="58" bestFit="1" customWidth="1"/>
    <col min="4870" max="4870" width="3.7109375" style="58" customWidth="1"/>
    <col min="4871" max="4871" width="0.85546875" style="58" customWidth="1"/>
    <col min="4872" max="5122" width="9.140625" style="58"/>
    <col min="5123" max="5123" width="0.85546875" style="58" customWidth="1"/>
    <col min="5124" max="5124" width="3.7109375" style="58" customWidth="1"/>
    <col min="5125" max="5125" width="67.5703125" style="58" bestFit="1" customWidth="1"/>
    <col min="5126" max="5126" width="3.7109375" style="58" customWidth="1"/>
    <col min="5127" max="5127" width="0.85546875" style="58" customWidth="1"/>
    <col min="5128" max="5378" width="9.140625" style="58"/>
    <col min="5379" max="5379" width="0.85546875" style="58" customWidth="1"/>
    <col min="5380" max="5380" width="3.7109375" style="58" customWidth="1"/>
    <col min="5381" max="5381" width="67.5703125" style="58" bestFit="1" customWidth="1"/>
    <col min="5382" max="5382" width="3.7109375" style="58" customWidth="1"/>
    <col min="5383" max="5383" width="0.85546875" style="58" customWidth="1"/>
    <col min="5384" max="5634" width="9.140625" style="58"/>
    <col min="5635" max="5635" width="0.85546875" style="58" customWidth="1"/>
    <col min="5636" max="5636" width="3.7109375" style="58" customWidth="1"/>
    <col min="5637" max="5637" width="67.5703125" style="58" bestFit="1" customWidth="1"/>
    <col min="5638" max="5638" width="3.7109375" style="58" customWidth="1"/>
    <col min="5639" max="5639" width="0.85546875" style="58" customWidth="1"/>
    <col min="5640" max="5890" width="9.140625" style="58"/>
    <col min="5891" max="5891" width="0.85546875" style="58" customWidth="1"/>
    <col min="5892" max="5892" width="3.7109375" style="58" customWidth="1"/>
    <col min="5893" max="5893" width="67.5703125" style="58" bestFit="1" customWidth="1"/>
    <col min="5894" max="5894" width="3.7109375" style="58" customWidth="1"/>
    <col min="5895" max="5895" width="0.85546875" style="58" customWidth="1"/>
    <col min="5896" max="6146" width="9.140625" style="58"/>
    <col min="6147" max="6147" width="0.85546875" style="58" customWidth="1"/>
    <col min="6148" max="6148" width="3.7109375" style="58" customWidth="1"/>
    <col min="6149" max="6149" width="67.5703125" style="58" bestFit="1" customWidth="1"/>
    <col min="6150" max="6150" width="3.7109375" style="58" customWidth="1"/>
    <col min="6151" max="6151" width="0.85546875" style="58" customWidth="1"/>
    <col min="6152" max="6402" width="9.140625" style="58"/>
    <col min="6403" max="6403" width="0.85546875" style="58" customWidth="1"/>
    <col min="6404" max="6404" width="3.7109375" style="58" customWidth="1"/>
    <col min="6405" max="6405" width="67.5703125" style="58" bestFit="1" customWidth="1"/>
    <col min="6406" max="6406" width="3.7109375" style="58" customWidth="1"/>
    <col min="6407" max="6407" width="0.85546875" style="58" customWidth="1"/>
    <col min="6408" max="6658" width="9.140625" style="58"/>
    <col min="6659" max="6659" width="0.85546875" style="58" customWidth="1"/>
    <col min="6660" max="6660" width="3.7109375" style="58" customWidth="1"/>
    <col min="6661" max="6661" width="67.5703125" style="58" bestFit="1" customWidth="1"/>
    <col min="6662" max="6662" width="3.7109375" style="58" customWidth="1"/>
    <col min="6663" max="6663" width="0.85546875" style="58" customWidth="1"/>
    <col min="6664" max="6914" width="9.140625" style="58"/>
    <col min="6915" max="6915" width="0.85546875" style="58" customWidth="1"/>
    <col min="6916" max="6916" width="3.7109375" style="58" customWidth="1"/>
    <col min="6917" max="6917" width="67.5703125" style="58" bestFit="1" customWidth="1"/>
    <col min="6918" max="6918" width="3.7109375" style="58" customWidth="1"/>
    <col min="6919" max="6919" width="0.85546875" style="58" customWidth="1"/>
    <col min="6920" max="7170" width="9.140625" style="58"/>
    <col min="7171" max="7171" width="0.85546875" style="58" customWidth="1"/>
    <col min="7172" max="7172" width="3.7109375" style="58" customWidth="1"/>
    <col min="7173" max="7173" width="67.5703125" style="58" bestFit="1" customWidth="1"/>
    <col min="7174" max="7174" width="3.7109375" style="58" customWidth="1"/>
    <col min="7175" max="7175" width="0.85546875" style="58" customWidth="1"/>
    <col min="7176" max="7426" width="9.140625" style="58"/>
    <col min="7427" max="7427" width="0.85546875" style="58" customWidth="1"/>
    <col min="7428" max="7428" width="3.7109375" style="58" customWidth="1"/>
    <col min="7429" max="7429" width="67.5703125" style="58" bestFit="1" customWidth="1"/>
    <col min="7430" max="7430" width="3.7109375" style="58" customWidth="1"/>
    <col min="7431" max="7431" width="0.85546875" style="58" customWidth="1"/>
    <col min="7432" max="7682" width="9.140625" style="58"/>
    <col min="7683" max="7683" width="0.85546875" style="58" customWidth="1"/>
    <col min="7684" max="7684" width="3.7109375" style="58" customWidth="1"/>
    <col min="7685" max="7685" width="67.5703125" style="58" bestFit="1" customWidth="1"/>
    <col min="7686" max="7686" width="3.7109375" style="58" customWidth="1"/>
    <col min="7687" max="7687" width="0.85546875" style="58" customWidth="1"/>
    <col min="7688" max="7938" width="9.140625" style="58"/>
    <col min="7939" max="7939" width="0.85546875" style="58" customWidth="1"/>
    <col min="7940" max="7940" width="3.7109375" style="58" customWidth="1"/>
    <col min="7941" max="7941" width="67.5703125" style="58" bestFit="1" customWidth="1"/>
    <col min="7942" max="7942" width="3.7109375" style="58" customWidth="1"/>
    <col min="7943" max="7943" width="0.85546875" style="58" customWidth="1"/>
    <col min="7944" max="8194" width="9.140625" style="58"/>
    <col min="8195" max="8195" width="0.85546875" style="58" customWidth="1"/>
    <col min="8196" max="8196" width="3.7109375" style="58" customWidth="1"/>
    <col min="8197" max="8197" width="67.5703125" style="58" bestFit="1" customWidth="1"/>
    <col min="8198" max="8198" width="3.7109375" style="58" customWidth="1"/>
    <col min="8199" max="8199" width="0.85546875" style="58" customWidth="1"/>
    <col min="8200" max="8450" width="9.140625" style="58"/>
    <col min="8451" max="8451" width="0.85546875" style="58" customWidth="1"/>
    <col min="8452" max="8452" width="3.7109375" style="58" customWidth="1"/>
    <col min="8453" max="8453" width="67.5703125" style="58" bestFit="1" customWidth="1"/>
    <col min="8454" max="8454" width="3.7109375" style="58" customWidth="1"/>
    <col min="8455" max="8455" width="0.85546875" style="58" customWidth="1"/>
    <col min="8456" max="8706" width="9.140625" style="58"/>
    <col min="8707" max="8707" width="0.85546875" style="58" customWidth="1"/>
    <col min="8708" max="8708" width="3.7109375" style="58" customWidth="1"/>
    <col min="8709" max="8709" width="67.5703125" style="58" bestFit="1" customWidth="1"/>
    <col min="8710" max="8710" width="3.7109375" style="58" customWidth="1"/>
    <col min="8711" max="8711" width="0.85546875" style="58" customWidth="1"/>
    <col min="8712" max="8962" width="9.140625" style="58"/>
    <col min="8963" max="8963" width="0.85546875" style="58" customWidth="1"/>
    <col min="8964" max="8964" width="3.7109375" style="58" customWidth="1"/>
    <col min="8965" max="8965" width="67.5703125" style="58" bestFit="1" customWidth="1"/>
    <col min="8966" max="8966" width="3.7109375" style="58" customWidth="1"/>
    <col min="8967" max="8967" width="0.85546875" style="58" customWidth="1"/>
    <col min="8968" max="9218" width="9.140625" style="58"/>
    <col min="9219" max="9219" width="0.85546875" style="58" customWidth="1"/>
    <col min="9220" max="9220" width="3.7109375" style="58" customWidth="1"/>
    <col min="9221" max="9221" width="67.5703125" style="58" bestFit="1" customWidth="1"/>
    <col min="9222" max="9222" width="3.7109375" style="58" customWidth="1"/>
    <col min="9223" max="9223" width="0.85546875" style="58" customWidth="1"/>
    <col min="9224" max="9474" width="9.140625" style="58"/>
    <col min="9475" max="9475" width="0.85546875" style="58" customWidth="1"/>
    <col min="9476" max="9476" width="3.7109375" style="58" customWidth="1"/>
    <col min="9477" max="9477" width="67.5703125" style="58" bestFit="1" customWidth="1"/>
    <col min="9478" max="9478" width="3.7109375" style="58" customWidth="1"/>
    <col min="9479" max="9479" width="0.85546875" style="58" customWidth="1"/>
    <col min="9480" max="9730" width="9.140625" style="58"/>
    <col min="9731" max="9731" width="0.85546875" style="58" customWidth="1"/>
    <col min="9732" max="9732" width="3.7109375" style="58" customWidth="1"/>
    <col min="9733" max="9733" width="67.5703125" style="58" bestFit="1" customWidth="1"/>
    <col min="9734" max="9734" width="3.7109375" style="58" customWidth="1"/>
    <col min="9735" max="9735" width="0.85546875" style="58" customWidth="1"/>
    <col min="9736" max="9986" width="9.140625" style="58"/>
    <col min="9987" max="9987" width="0.85546875" style="58" customWidth="1"/>
    <col min="9988" max="9988" width="3.7109375" style="58" customWidth="1"/>
    <col min="9989" max="9989" width="67.5703125" style="58" bestFit="1" customWidth="1"/>
    <col min="9990" max="9990" width="3.7109375" style="58" customWidth="1"/>
    <col min="9991" max="9991" width="0.85546875" style="58" customWidth="1"/>
    <col min="9992" max="10242" width="9.140625" style="58"/>
    <col min="10243" max="10243" width="0.85546875" style="58" customWidth="1"/>
    <col min="10244" max="10244" width="3.7109375" style="58" customWidth="1"/>
    <col min="10245" max="10245" width="67.5703125" style="58" bestFit="1" customWidth="1"/>
    <col min="10246" max="10246" width="3.7109375" style="58" customWidth="1"/>
    <col min="10247" max="10247" width="0.85546875" style="58" customWidth="1"/>
    <col min="10248" max="10498" width="9.140625" style="58"/>
    <col min="10499" max="10499" width="0.85546875" style="58" customWidth="1"/>
    <col min="10500" max="10500" width="3.7109375" style="58" customWidth="1"/>
    <col min="10501" max="10501" width="67.5703125" style="58" bestFit="1" customWidth="1"/>
    <col min="10502" max="10502" width="3.7109375" style="58" customWidth="1"/>
    <col min="10503" max="10503" width="0.85546875" style="58" customWidth="1"/>
    <col min="10504" max="10754" width="9.140625" style="58"/>
    <col min="10755" max="10755" width="0.85546875" style="58" customWidth="1"/>
    <col min="10756" max="10756" width="3.7109375" style="58" customWidth="1"/>
    <col min="10757" max="10757" width="67.5703125" style="58" bestFit="1" customWidth="1"/>
    <col min="10758" max="10758" width="3.7109375" style="58" customWidth="1"/>
    <col min="10759" max="10759" width="0.85546875" style="58" customWidth="1"/>
    <col min="10760" max="11010" width="9.140625" style="58"/>
    <col min="11011" max="11011" width="0.85546875" style="58" customWidth="1"/>
    <col min="11012" max="11012" width="3.7109375" style="58" customWidth="1"/>
    <col min="11013" max="11013" width="67.5703125" style="58" bestFit="1" customWidth="1"/>
    <col min="11014" max="11014" width="3.7109375" style="58" customWidth="1"/>
    <col min="11015" max="11015" width="0.85546875" style="58" customWidth="1"/>
    <col min="11016" max="11266" width="9.140625" style="58"/>
    <col min="11267" max="11267" width="0.85546875" style="58" customWidth="1"/>
    <col min="11268" max="11268" width="3.7109375" style="58" customWidth="1"/>
    <col min="11269" max="11269" width="67.5703125" style="58" bestFit="1" customWidth="1"/>
    <col min="11270" max="11270" width="3.7109375" style="58" customWidth="1"/>
    <col min="11271" max="11271" width="0.85546875" style="58" customWidth="1"/>
    <col min="11272" max="11522" width="9.140625" style="58"/>
    <col min="11523" max="11523" width="0.85546875" style="58" customWidth="1"/>
    <col min="11524" max="11524" width="3.7109375" style="58" customWidth="1"/>
    <col min="11525" max="11525" width="67.5703125" style="58" bestFit="1" customWidth="1"/>
    <col min="11526" max="11526" width="3.7109375" style="58" customWidth="1"/>
    <col min="11527" max="11527" width="0.85546875" style="58" customWidth="1"/>
    <col min="11528" max="11778" width="9.140625" style="58"/>
    <col min="11779" max="11779" width="0.85546875" style="58" customWidth="1"/>
    <col min="11780" max="11780" width="3.7109375" style="58" customWidth="1"/>
    <col min="11781" max="11781" width="67.5703125" style="58" bestFit="1" customWidth="1"/>
    <col min="11782" max="11782" width="3.7109375" style="58" customWidth="1"/>
    <col min="11783" max="11783" width="0.85546875" style="58" customWidth="1"/>
    <col min="11784" max="12034" width="9.140625" style="58"/>
    <col min="12035" max="12035" width="0.85546875" style="58" customWidth="1"/>
    <col min="12036" max="12036" width="3.7109375" style="58" customWidth="1"/>
    <col min="12037" max="12037" width="67.5703125" style="58" bestFit="1" customWidth="1"/>
    <col min="12038" max="12038" width="3.7109375" style="58" customWidth="1"/>
    <col min="12039" max="12039" width="0.85546875" style="58" customWidth="1"/>
    <col min="12040" max="12290" width="9.140625" style="58"/>
    <col min="12291" max="12291" width="0.85546875" style="58" customWidth="1"/>
    <col min="12292" max="12292" width="3.7109375" style="58" customWidth="1"/>
    <col min="12293" max="12293" width="67.5703125" style="58" bestFit="1" customWidth="1"/>
    <col min="12294" max="12294" width="3.7109375" style="58" customWidth="1"/>
    <col min="12295" max="12295" width="0.85546875" style="58" customWidth="1"/>
    <col min="12296" max="12546" width="9.140625" style="58"/>
    <col min="12547" max="12547" width="0.85546875" style="58" customWidth="1"/>
    <col min="12548" max="12548" width="3.7109375" style="58" customWidth="1"/>
    <col min="12549" max="12549" width="67.5703125" style="58" bestFit="1" customWidth="1"/>
    <col min="12550" max="12550" width="3.7109375" style="58" customWidth="1"/>
    <col min="12551" max="12551" width="0.85546875" style="58" customWidth="1"/>
    <col min="12552" max="12802" width="9.140625" style="58"/>
    <col min="12803" max="12803" width="0.85546875" style="58" customWidth="1"/>
    <col min="12804" max="12804" width="3.7109375" style="58" customWidth="1"/>
    <col min="12805" max="12805" width="67.5703125" style="58" bestFit="1" customWidth="1"/>
    <col min="12806" max="12806" width="3.7109375" style="58" customWidth="1"/>
    <col min="12807" max="12807" width="0.85546875" style="58" customWidth="1"/>
    <col min="12808" max="13058" width="9.140625" style="58"/>
    <col min="13059" max="13059" width="0.85546875" style="58" customWidth="1"/>
    <col min="13060" max="13060" width="3.7109375" style="58" customWidth="1"/>
    <col min="13061" max="13061" width="67.5703125" style="58" bestFit="1" customWidth="1"/>
    <col min="13062" max="13062" width="3.7109375" style="58" customWidth="1"/>
    <col min="13063" max="13063" width="0.85546875" style="58" customWidth="1"/>
    <col min="13064" max="13314" width="9.140625" style="58"/>
    <col min="13315" max="13315" width="0.85546875" style="58" customWidth="1"/>
    <col min="13316" max="13316" width="3.7109375" style="58" customWidth="1"/>
    <col min="13317" max="13317" width="67.5703125" style="58" bestFit="1" customWidth="1"/>
    <col min="13318" max="13318" width="3.7109375" style="58" customWidth="1"/>
    <col min="13319" max="13319" width="0.85546875" style="58" customWidth="1"/>
    <col min="13320" max="13570" width="9.140625" style="58"/>
    <col min="13571" max="13571" width="0.85546875" style="58" customWidth="1"/>
    <col min="13572" max="13572" width="3.7109375" style="58" customWidth="1"/>
    <col min="13573" max="13573" width="67.5703125" style="58" bestFit="1" customWidth="1"/>
    <col min="13574" max="13574" width="3.7109375" style="58" customWidth="1"/>
    <col min="13575" max="13575" width="0.85546875" style="58" customWidth="1"/>
    <col min="13576" max="13826" width="9.140625" style="58"/>
    <col min="13827" max="13827" width="0.85546875" style="58" customWidth="1"/>
    <col min="13828" max="13828" width="3.7109375" style="58" customWidth="1"/>
    <col min="13829" max="13829" width="67.5703125" style="58" bestFit="1" customWidth="1"/>
    <col min="13830" max="13830" width="3.7109375" style="58" customWidth="1"/>
    <col min="13831" max="13831" width="0.85546875" style="58" customWidth="1"/>
    <col min="13832" max="14082" width="9.140625" style="58"/>
    <col min="14083" max="14083" width="0.85546875" style="58" customWidth="1"/>
    <col min="14084" max="14084" width="3.7109375" style="58" customWidth="1"/>
    <col min="14085" max="14085" width="67.5703125" style="58" bestFit="1" customWidth="1"/>
    <col min="14086" max="14086" width="3.7109375" style="58" customWidth="1"/>
    <col min="14087" max="14087" width="0.85546875" style="58" customWidth="1"/>
    <col min="14088" max="14338" width="9.140625" style="58"/>
    <col min="14339" max="14339" width="0.85546875" style="58" customWidth="1"/>
    <col min="14340" max="14340" width="3.7109375" style="58" customWidth="1"/>
    <col min="14341" max="14341" width="67.5703125" style="58" bestFit="1" customWidth="1"/>
    <col min="14342" max="14342" width="3.7109375" style="58" customWidth="1"/>
    <col min="14343" max="14343" width="0.85546875" style="58" customWidth="1"/>
    <col min="14344" max="14594" width="9.140625" style="58"/>
    <col min="14595" max="14595" width="0.85546875" style="58" customWidth="1"/>
    <col min="14596" max="14596" width="3.7109375" style="58" customWidth="1"/>
    <col min="14597" max="14597" width="67.5703125" style="58" bestFit="1" customWidth="1"/>
    <col min="14598" max="14598" width="3.7109375" style="58" customWidth="1"/>
    <col min="14599" max="14599" width="0.85546875" style="58" customWidth="1"/>
    <col min="14600" max="14850" width="9.140625" style="58"/>
    <col min="14851" max="14851" width="0.85546875" style="58" customWidth="1"/>
    <col min="14852" max="14852" width="3.7109375" style="58" customWidth="1"/>
    <col min="14853" max="14853" width="67.5703125" style="58" bestFit="1" customWidth="1"/>
    <col min="14854" max="14854" width="3.7109375" style="58" customWidth="1"/>
    <col min="14855" max="14855" width="0.85546875" style="58" customWidth="1"/>
    <col min="14856" max="15106" width="9.140625" style="58"/>
    <col min="15107" max="15107" width="0.85546875" style="58" customWidth="1"/>
    <col min="15108" max="15108" width="3.7109375" style="58" customWidth="1"/>
    <col min="15109" max="15109" width="67.5703125" style="58" bestFit="1" customWidth="1"/>
    <col min="15110" max="15110" width="3.7109375" style="58" customWidth="1"/>
    <col min="15111" max="15111" width="0.85546875" style="58" customWidth="1"/>
    <col min="15112" max="15362" width="9.140625" style="58"/>
    <col min="15363" max="15363" width="0.85546875" style="58" customWidth="1"/>
    <col min="15364" max="15364" width="3.7109375" style="58" customWidth="1"/>
    <col min="15365" max="15365" width="67.5703125" style="58" bestFit="1" customWidth="1"/>
    <col min="15366" max="15366" width="3.7109375" style="58" customWidth="1"/>
    <col min="15367" max="15367" width="0.85546875" style="58" customWidth="1"/>
    <col min="15368" max="15618" width="9.140625" style="58"/>
    <col min="15619" max="15619" width="0.85546875" style="58" customWidth="1"/>
    <col min="15620" max="15620" width="3.7109375" style="58" customWidth="1"/>
    <col min="15621" max="15621" width="67.5703125" style="58" bestFit="1" customWidth="1"/>
    <col min="15622" max="15622" width="3.7109375" style="58" customWidth="1"/>
    <col min="15623" max="15623" width="0.85546875" style="58" customWidth="1"/>
    <col min="15624" max="15874" width="9.140625" style="58"/>
    <col min="15875" max="15875" width="0.85546875" style="58" customWidth="1"/>
    <col min="15876" max="15876" width="3.7109375" style="58" customWidth="1"/>
    <col min="15877" max="15877" width="67.5703125" style="58" bestFit="1" customWidth="1"/>
    <col min="15878" max="15878" width="3.7109375" style="58" customWidth="1"/>
    <col min="15879" max="15879" width="0.85546875" style="58" customWidth="1"/>
    <col min="15880" max="16130" width="9.140625" style="58"/>
    <col min="16131" max="16131" width="0.85546875" style="58" customWidth="1"/>
    <col min="16132" max="16132" width="3.7109375" style="58" customWidth="1"/>
    <col min="16133" max="16133" width="67.5703125" style="58" bestFit="1" customWidth="1"/>
    <col min="16134" max="16134" width="3.7109375" style="58" customWidth="1"/>
    <col min="16135" max="16135" width="0.85546875" style="58" customWidth="1"/>
    <col min="16136" max="16384" width="9.140625" style="58"/>
  </cols>
  <sheetData>
    <row r="2" spans="2:14" ht="6" customHeight="1" x14ac:dyDescent="0.25">
      <c r="B2" s="21"/>
      <c r="C2" s="22"/>
      <c r="D2" s="22"/>
      <c r="E2" s="22"/>
      <c r="F2" s="23"/>
    </row>
    <row r="3" spans="2:14" ht="15" customHeight="1" x14ac:dyDescent="0.25">
      <c r="B3" s="24"/>
      <c r="C3" s="25"/>
      <c r="D3" s="26"/>
      <c r="E3" s="27"/>
      <c r="F3" s="28"/>
    </row>
    <row r="4" spans="2:14" s="60" customFormat="1" ht="15" customHeight="1" thickBot="1" x14ac:dyDescent="0.3">
      <c r="B4" s="29"/>
      <c r="C4" s="30"/>
      <c r="D4" s="59" t="s">
        <v>32</v>
      </c>
      <c r="E4" s="31"/>
      <c r="F4" s="32"/>
      <c r="H4" s="61"/>
      <c r="I4" s="62"/>
      <c r="J4" s="63"/>
      <c r="K4" s="62"/>
      <c r="L4" s="62"/>
      <c r="M4" s="64"/>
      <c r="N4" s="58"/>
    </row>
    <row r="5" spans="2:14" ht="15" customHeight="1" x14ac:dyDescent="0.25">
      <c r="B5" s="24"/>
      <c r="C5" s="33"/>
      <c r="D5" s="15"/>
      <c r="E5" s="34"/>
      <c r="F5" s="28"/>
      <c r="H5" s="65"/>
      <c r="I5" s="66"/>
      <c r="J5" s="82" t="s">
        <v>40</v>
      </c>
      <c r="K5" s="82"/>
      <c r="L5" s="82"/>
      <c r="M5" s="67"/>
    </row>
    <row r="6" spans="2:14" ht="15" customHeight="1" x14ac:dyDescent="0.25">
      <c r="B6" s="24"/>
      <c r="C6" s="33"/>
      <c r="D6" s="16" t="s">
        <v>39</v>
      </c>
      <c r="E6" s="34"/>
      <c r="F6" s="28"/>
      <c r="H6" s="65"/>
      <c r="I6" s="66"/>
      <c r="J6" s="83" t="s">
        <v>41</v>
      </c>
      <c r="K6" s="83"/>
      <c r="L6" s="83"/>
      <c r="M6" s="67"/>
    </row>
    <row r="7" spans="2:14" ht="15" customHeight="1" x14ac:dyDescent="0.25">
      <c r="B7" s="24"/>
      <c r="C7" s="33"/>
      <c r="D7" s="18" t="s">
        <v>63</v>
      </c>
      <c r="E7" s="34"/>
      <c r="F7" s="28"/>
      <c r="H7" s="65"/>
      <c r="I7" s="66"/>
      <c r="J7" s="84"/>
      <c r="K7" s="84"/>
      <c r="L7" s="84"/>
      <c r="M7" s="67"/>
    </row>
    <row r="8" spans="2:14" ht="15" customHeight="1" x14ac:dyDescent="0.25">
      <c r="B8" s="24"/>
      <c r="C8" s="33"/>
      <c r="D8" s="16"/>
      <c r="E8" s="34"/>
      <c r="F8" s="28"/>
      <c r="H8" s="65"/>
      <c r="I8" s="68"/>
      <c r="J8" s="82" t="s">
        <v>42</v>
      </c>
      <c r="K8" s="82"/>
      <c r="L8" s="82"/>
      <c r="M8" s="69"/>
    </row>
    <row r="9" spans="2:14" ht="15" customHeight="1" x14ac:dyDescent="0.25">
      <c r="B9" s="24"/>
      <c r="C9" s="33"/>
      <c r="D9" s="85" t="s">
        <v>48</v>
      </c>
      <c r="E9" s="34"/>
      <c r="F9" s="28"/>
      <c r="H9" s="65"/>
      <c r="I9" s="70"/>
      <c r="J9" s="83" t="s">
        <v>43</v>
      </c>
      <c r="K9" s="83"/>
      <c r="L9" s="83"/>
      <c r="M9" s="71"/>
    </row>
    <row r="10" spans="2:14" ht="15" customHeight="1" x14ac:dyDescent="0.25">
      <c r="B10" s="24"/>
      <c r="C10" s="33"/>
      <c r="D10" s="85"/>
      <c r="E10" s="34"/>
      <c r="F10" s="28"/>
      <c r="H10" s="72"/>
      <c r="I10" s="73"/>
      <c r="J10" s="73"/>
      <c r="K10" s="73"/>
      <c r="L10" s="73"/>
      <c r="M10" s="74"/>
    </row>
    <row r="11" spans="2:14" ht="15" customHeight="1" x14ac:dyDescent="0.25">
      <c r="B11" s="24"/>
      <c r="C11" s="33"/>
      <c r="D11" s="85"/>
      <c r="E11" s="34"/>
      <c r="F11" s="28"/>
    </row>
    <row r="12" spans="2:14" ht="15" customHeight="1" x14ac:dyDescent="0.25">
      <c r="B12" s="24"/>
      <c r="C12" s="33"/>
      <c r="D12" s="15"/>
      <c r="E12" s="34"/>
      <c r="F12" s="28"/>
    </row>
    <row r="13" spans="2:14" ht="15" customHeight="1" x14ac:dyDescent="0.25">
      <c r="B13" s="24"/>
      <c r="C13" s="33"/>
      <c r="D13" s="16" t="s">
        <v>49</v>
      </c>
      <c r="E13" s="34"/>
      <c r="F13" s="28"/>
    </row>
    <row r="14" spans="2:14" ht="15" customHeight="1" x14ac:dyDescent="0.25">
      <c r="B14" s="24"/>
      <c r="C14" s="33"/>
      <c r="D14" s="15" t="s">
        <v>50</v>
      </c>
      <c r="E14" s="34"/>
      <c r="F14" s="28"/>
    </row>
    <row r="15" spans="2:14" ht="15" customHeight="1" x14ac:dyDescent="0.25">
      <c r="B15" s="24"/>
      <c r="C15" s="33"/>
      <c r="D15" s="75" t="s">
        <v>51</v>
      </c>
      <c r="E15" s="34"/>
      <c r="F15" s="28"/>
    </row>
    <row r="16" spans="2:14" ht="15" customHeight="1" x14ac:dyDescent="0.25">
      <c r="B16" s="24"/>
      <c r="C16" s="33"/>
      <c r="D16" s="75" t="s">
        <v>52</v>
      </c>
      <c r="E16" s="34"/>
      <c r="F16" s="28"/>
    </row>
    <row r="17" spans="2:6" ht="15" customHeight="1" x14ac:dyDescent="0.25">
      <c r="B17" s="24"/>
      <c r="C17" s="33"/>
      <c r="D17" s="75" t="s">
        <v>53</v>
      </c>
      <c r="E17" s="34"/>
      <c r="F17" s="28"/>
    </row>
    <row r="18" spans="2:6" ht="15" customHeight="1" x14ac:dyDescent="0.25">
      <c r="B18" s="24"/>
      <c r="C18" s="33"/>
      <c r="D18" s="79" t="s">
        <v>54</v>
      </c>
      <c r="E18" s="34"/>
      <c r="F18" s="28"/>
    </row>
    <row r="19" spans="2:6" ht="15" customHeight="1" x14ac:dyDescent="0.25">
      <c r="B19" s="24"/>
      <c r="C19" s="33"/>
      <c r="D19" s="15" t="s">
        <v>55</v>
      </c>
      <c r="E19" s="34"/>
      <c r="F19" s="28"/>
    </row>
    <row r="20" spans="2:6" ht="15" customHeight="1" x14ac:dyDescent="0.25">
      <c r="B20" s="24"/>
      <c r="C20" s="33"/>
      <c r="D20" s="75" t="s">
        <v>56</v>
      </c>
      <c r="E20" s="34"/>
      <c r="F20" s="28"/>
    </row>
    <row r="21" spans="2:6" ht="15" customHeight="1" x14ac:dyDescent="0.25">
      <c r="B21" s="24"/>
      <c r="C21" s="33"/>
      <c r="D21" s="75" t="s">
        <v>57</v>
      </c>
      <c r="E21" s="34"/>
      <c r="F21" s="28"/>
    </row>
    <row r="22" spans="2:6" ht="15" customHeight="1" x14ac:dyDescent="0.25">
      <c r="B22" s="24"/>
      <c r="C22" s="33"/>
      <c r="D22" s="75" t="s">
        <v>58</v>
      </c>
      <c r="E22" s="34"/>
      <c r="F22" s="28"/>
    </row>
    <row r="23" spans="2:6" ht="15" customHeight="1" x14ac:dyDescent="0.25">
      <c r="B23" s="24"/>
      <c r="C23" s="33"/>
      <c r="D23" s="75" t="s">
        <v>59</v>
      </c>
      <c r="E23" s="34"/>
      <c r="F23" s="28"/>
    </row>
    <row r="24" spans="2:6" ht="15" customHeight="1" x14ac:dyDescent="0.25">
      <c r="B24" s="24"/>
      <c r="C24" s="33"/>
      <c r="D24" s="15" t="s">
        <v>60</v>
      </c>
      <c r="E24" s="34"/>
      <c r="F24" s="28"/>
    </row>
    <row r="25" spans="2:6" ht="15" customHeight="1" x14ac:dyDescent="0.25">
      <c r="B25" s="24"/>
      <c r="C25" s="33"/>
      <c r="D25" s="76" t="s">
        <v>61</v>
      </c>
      <c r="E25" s="34"/>
      <c r="F25" s="28"/>
    </row>
    <row r="26" spans="2:6" ht="15" customHeight="1" x14ac:dyDescent="0.25">
      <c r="B26" s="24"/>
      <c r="C26" s="33"/>
      <c r="D26" s="76"/>
      <c r="E26" s="34"/>
      <c r="F26" s="28"/>
    </row>
    <row r="27" spans="2:6" ht="15" customHeight="1" x14ac:dyDescent="0.25">
      <c r="B27" s="24"/>
      <c r="C27" s="33"/>
      <c r="D27" s="17" t="s">
        <v>33</v>
      </c>
      <c r="E27" s="34"/>
      <c r="F27" s="28"/>
    </row>
    <row r="28" spans="2:6" ht="15" customHeight="1" x14ac:dyDescent="0.25">
      <c r="B28" s="24"/>
      <c r="C28" s="33"/>
      <c r="D28" s="18" t="s">
        <v>34</v>
      </c>
      <c r="E28" s="34"/>
      <c r="F28" s="28"/>
    </row>
    <row r="29" spans="2:6" ht="15" customHeight="1" x14ac:dyDescent="0.25">
      <c r="B29" s="24"/>
      <c r="C29" s="33"/>
      <c r="D29" s="16"/>
      <c r="E29" s="34"/>
      <c r="F29" s="28"/>
    </row>
    <row r="30" spans="2:6" ht="15" customHeight="1" x14ac:dyDescent="0.25">
      <c r="B30" s="24"/>
      <c r="C30" s="33"/>
      <c r="D30" s="77" t="s">
        <v>35</v>
      </c>
      <c r="E30" s="34"/>
      <c r="F30" s="28"/>
    </row>
    <row r="31" spans="2:6" ht="15" customHeight="1" x14ac:dyDescent="0.25">
      <c r="B31" s="24"/>
      <c r="C31" s="33"/>
      <c r="D31" s="19" t="s">
        <v>62</v>
      </c>
      <c r="E31" s="34"/>
      <c r="F31" s="28"/>
    </row>
    <row r="32" spans="2:6" ht="15" customHeight="1" x14ac:dyDescent="0.25">
      <c r="B32" s="24"/>
      <c r="C32" s="33"/>
      <c r="D32" s="78" t="s">
        <v>36</v>
      </c>
      <c r="E32" s="34"/>
      <c r="F32" s="28"/>
    </row>
    <row r="33" spans="2:6" ht="15" customHeight="1" thickBot="1" x14ac:dyDescent="0.3">
      <c r="B33" s="24"/>
      <c r="C33" s="33"/>
      <c r="D33" s="20" t="s">
        <v>37</v>
      </c>
      <c r="E33" s="34"/>
      <c r="F33" s="28"/>
    </row>
    <row r="34" spans="2:6" ht="15" customHeight="1" x14ac:dyDescent="0.25">
      <c r="B34" s="24"/>
      <c r="C34" s="33"/>
      <c r="D34" s="80" t="s">
        <v>38</v>
      </c>
      <c r="E34" s="34"/>
      <c r="F34" s="28"/>
    </row>
    <row r="35" spans="2:6" ht="15" customHeight="1" x14ac:dyDescent="0.25">
      <c r="B35" s="24"/>
      <c r="C35" s="35"/>
      <c r="D35" s="81"/>
      <c r="E35" s="36"/>
      <c r="F35" s="28"/>
    </row>
    <row r="36" spans="2:6" ht="6" customHeight="1" x14ac:dyDescent="0.25">
      <c r="B36" s="37"/>
      <c r="C36" s="38"/>
      <c r="D36" s="38"/>
      <c r="E36" s="38"/>
      <c r="F36" s="39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36567C3-41E2-49EB-B9A9-D8A27BF29A37}"/>
    <hyperlink ref="D28" r:id="rId2" xr:uid="{277974D8-3C75-4044-AA87-F0695A8DA158}"/>
    <hyperlink ref="D18" r:id="rId3" display="* plaats daarbij een link naar www.exceltekstenuitleg.nl " xr:uid="{B92A6931-73B9-41A5-9025-D4159DDFC5A1}"/>
    <hyperlink ref="D32" r:id="rId4" xr:uid="{699673B5-B7EA-407D-87C0-12856CC1B343}"/>
    <hyperlink ref="D7" r:id="rId5" xr:uid="{5414FFB3-28F6-4C76-A496-AA6B69DC1E9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O105"/>
  <sheetViews>
    <sheetView workbookViewId="0">
      <selection activeCell="H1" sqref="H1"/>
    </sheetView>
  </sheetViews>
  <sheetFormatPr defaultRowHeight="15" x14ac:dyDescent="0.25"/>
  <cols>
    <col min="1" max="1" width="4" style="8" customWidth="1"/>
    <col min="2" max="2" width="12.42578125" style="14" customWidth="1"/>
    <col min="3" max="3" width="10.5703125" style="14" bestFit="1" customWidth="1"/>
    <col min="4" max="4" width="5.5703125" style="8" bestFit="1" customWidth="1"/>
    <col min="5" max="5" width="14.5703125" style="8" bestFit="1" customWidth="1"/>
    <col min="6" max="6" width="18.140625" style="8" bestFit="1" customWidth="1"/>
    <col min="7" max="7" width="9.140625" style="8"/>
    <col min="8" max="8" width="14.5703125" style="8" bestFit="1" customWidth="1"/>
    <col min="9" max="9" width="2.7109375" style="8" customWidth="1"/>
    <col min="10" max="10" width="9.140625" style="8"/>
    <col min="11" max="11" width="2.7109375" style="8" customWidth="1"/>
    <col min="12" max="12" width="18.140625" style="8" bestFit="1" customWidth="1"/>
    <col min="13" max="13" width="9.42578125" style="8" bestFit="1" customWidth="1"/>
    <col min="14" max="14" width="10.5703125" style="8" bestFit="1" customWidth="1"/>
    <col min="15" max="15" width="2.7109375" style="8" customWidth="1"/>
    <col min="16" max="16384" width="9.140625" style="8"/>
  </cols>
  <sheetData>
    <row r="1" spans="1:6" x14ac:dyDescent="0.25">
      <c r="B1" s="9" t="s">
        <v>21</v>
      </c>
      <c r="C1" s="55">
        <f>AVERAGE(A5:A105)</f>
        <v>50</v>
      </c>
      <c r="D1" s="14">
        <f>C1-C2</f>
        <v>20.845240525773498</v>
      </c>
      <c r="E1" s="57" t="s">
        <v>47</v>
      </c>
      <c r="F1" s="7">
        <f>SUMIF(A:A,"&lt;="&amp;D1,B:B)</f>
        <v>0.11417788092645358</v>
      </c>
    </row>
    <row r="2" spans="1:6" x14ac:dyDescent="0.25">
      <c r="B2" s="10" t="s">
        <v>22</v>
      </c>
      <c r="C2" s="56">
        <f>_xlfn.STDEV.P(A5:A105)</f>
        <v>29.154759474226502</v>
      </c>
      <c r="D2" s="14">
        <f>C1+C2</f>
        <v>79.154759474226495</v>
      </c>
      <c r="E2" s="57" t="s">
        <v>47</v>
      </c>
      <c r="F2" s="7">
        <f>SUMIF(A:A,"&gt;="&amp;D2,B:B)</f>
        <v>0.11417788092645356</v>
      </c>
    </row>
    <row r="3" spans="1:6" x14ac:dyDescent="0.25">
      <c r="B3" s="86" t="s">
        <v>23</v>
      </c>
      <c r="C3" s="86"/>
      <c r="D3" s="7"/>
    </row>
    <row r="4" spans="1:6" x14ac:dyDescent="0.25">
      <c r="B4" s="11" t="s">
        <v>24</v>
      </c>
      <c r="C4" s="11" t="s">
        <v>25</v>
      </c>
    </row>
    <row r="5" spans="1:6" x14ac:dyDescent="0.25">
      <c r="A5" s="8">
        <v>0</v>
      </c>
      <c r="B5" s="12">
        <f>_xlfn.NORM.DIST(A5,C$1,C$2,FALSE)</f>
        <v>3.1443598865278266E-3</v>
      </c>
      <c r="C5" s="12">
        <f>_xlfn.NORM.DIST(A5,C$1,C$2,TRUE)</f>
        <v>4.3173910491831238E-2</v>
      </c>
    </row>
    <row r="6" spans="1:6" x14ac:dyDescent="0.25">
      <c r="A6" s="8">
        <v>1</v>
      </c>
      <c r="B6" s="12">
        <f t="shared" ref="B6:B69" si="0">_xlfn.NORM.DIST(A6,C$1,C$2,FALSE)</f>
        <v>3.3329094453973546E-3</v>
      </c>
      <c r="C6" s="12">
        <f t="shared" ref="C6:C69" si="1">_xlfn.NORM.DIST(A6,C$1,C$2,TRUE)</f>
        <v>4.6411947613821718E-2</v>
      </c>
    </row>
    <row r="7" spans="1:6" x14ac:dyDescent="0.25">
      <c r="A7" s="8">
        <v>2</v>
      </c>
      <c r="B7" s="12">
        <f t="shared" si="0"/>
        <v>3.5286115091701003E-3</v>
      </c>
      <c r="C7" s="12">
        <f t="shared" si="1"/>
        <v>4.984211385684395E-2</v>
      </c>
    </row>
    <row r="8" spans="1:6" x14ac:dyDescent="0.25">
      <c r="A8" s="8">
        <v>3</v>
      </c>
      <c r="B8" s="12">
        <f t="shared" si="0"/>
        <v>3.7314123433932534E-3</v>
      </c>
      <c r="C8" s="12">
        <f t="shared" si="1"/>
        <v>5.3471537209975536E-2</v>
      </c>
    </row>
    <row r="9" spans="1:6" x14ac:dyDescent="0.25">
      <c r="A9" s="8">
        <v>4</v>
      </c>
      <c r="B9" s="12">
        <f t="shared" si="0"/>
        <v>3.9412293353127022E-3</v>
      </c>
      <c r="C9" s="12">
        <f t="shared" si="1"/>
        <v>5.7307277597874129E-2</v>
      </c>
    </row>
    <row r="10" spans="1:6" x14ac:dyDescent="0.25">
      <c r="A10" s="8">
        <v>5</v>
      </c>
      <c r="B10" s="12">
        <f t="shared" si="0"/>
        <v>4.157949734288513E-3</v>
      </c>
      <c r="C10" s="12">
        <f t="shared" si="1"/>
        <v>6.1356297364084829E-2</v>
      </c>
    </row>
    <row r="11" spans="1:6" x14ac:dyDescent="0.25">
      <c r="A11" s="8">
        <v>6</v>
      </c>
      <c r="B11" s="12">
        <f t="shared" si="0"/>
        <v>4.3814295027130188E-3</v>
      </c>
      <c r="C11" s="12">
        <f t="shared" si="1"/>
        <v>6.5625430548796326E-2</v>
      </c>
    </row>
    <row r="12" spans="1:6" x14ac:dyDescent="0.25">
      <c r="A12" s="8">
        <v>7</v>
      </c>
      <c r="B12" s="12">
        <f t="shared" si="0"/>
        <v>4.6114922919677399E-3</v>
      </c>
      <c r="C12" s="12">
        <f t="shared" si="1"/>
        <v>7.0121351078831787E-2</v>
      </c>
    </row>
    <row r="13" spans="1:6" x14ac:dyDescent="0.25">
      <c r="A13" s="8">
        <v>8</v>
      </c>
      <c r="B13" s="12">
        <f t="shared" si="0"/>
        <v>4.8479285577065091E-3</v>
      </c>
      <c r="C13" s="12">
        <f t="shared" si="1"/>
        <v>7.4850540002082827E-2</v>
      </c>
    </row>
    <row r="14" spans="1:6" x14ac:dyDescent="0.25">
      <c r="A14" s="8">
        <v>9</v>
      </c>
      <c r="B14" s="12">
        <f t="shared" si="0"/>
        <v>5.0904948283519392E-3</v>
      </c>
      <c r="C14" s="12">
        <f t="shared" si="1"/>
        <v>7.9819251912697425E-2</v>
      </c>
    </row>
    <row r="15" spans="1:6" x14ac:dyDescent="0.25">
      <c r="A15" s="8">
        <v>10</v>
      </c>
      <c r="B15" s="12">
        <f t="shared" si="0"/>
        <v>5.3389131401364908E-3</v>
      </c>
      <c r="C15" s="12">
        <f t="shared" si="1"/>
        <v>8.5033480726952354E-2</v>
      </c>
    </row>
    <row r="16" spans="1:6" x14ac:dyDescent="0.25">
      <c r="A16" s="8">
        <v>11</v>
      </c>
      <c r="B16" s="12">
        <f t="shared" si="0"/>
        <v>5.5928706513060297E-3</v>
      </c>
      <c r="C16" s="12">
        <f t="shared" si="1"/>
        <v>9.0498924982730905E-2</v>
      </c>
    </row>
    <row r="17" spans="1:15" x14ac:dyDescent="0.25">
      <c r="A17" s="8">
        <v>12</v>
      </c>
      <c r="B17" s="12">
        <f t="shared" si="0"/>
        <v>5.8520194472320665E-3</v>
      </c>
      <c r="C17" s="12">
        <f t="shared" si="1"/>
        <v>9.6220952847719893E-2</v>
      </c>
    </row>
    <row r="18" spans="1:15" x14ac:dyDescent="0.25">
      <c r="A18" s="8">
        <v>13</v>
      </c>
      <c r="B18" s="12">
        <f t="shared" si="0"/>
        <v>6.1159765471507019E-3</v>
      </c>
      <c r="C18" s="12">
        <f t="shared" si="1"/>
        <v>0.10220456703268564</v>
      </c>
    </row>
    <row r="19" spans="1:15" x14ac:dyDescent="0.25">
      <c r="A19" s="8">
        <v>14</v>
      </c>
      <c r="B19" s="12">
        <f t="shared" si="0"/>
        <v>6.3843241220646928E-3</v>
      </c>
      <c r="C19" s="12">
        <f t="shared" si="1"/>
        <v>0.10845436981632979</v>
      </c>
    </row>
    <row r="20" spans="1:15" x14ac:dyDescent="0.25">
      <c r="A20" s="8">
        <v>15</v>
      </c>
      <c r="B20" s="12">
        <f t="shared" si="0"/>
        <v>6.6566099320156365E-3</v>
      </c>
      <c r="C20" s="12">
        <f t="shared" si="1"/>
        <v>0.1149745283971067</v>
      </c>
    </row>
    <row r="21" spans="1:15" x14ac:dyDescent="0.25">
      <c r="A21" s="8">
        <v>16</v>
      </c>
      <c r="B21" s="12">
        <f t="shared" si="0"/>
        <v>6.9323479894634133E-3</v>
      </c>
      <c r="C21" s="12">
        <f t="shared" si="1"/>
        <v>0.12176874079487029</v>
      </c>
      <c r="E21" s="40"/>
      <c r="F21" s="87" t="s">
        <v>26</v>
      </c>
      <c r="G21" s="87"/>
      <c r="H21" s="87"/>
      <c r="I21" s="41"/>
      <c r="K21" s="40"/>
      <c r="L21" s="87" t="s">
        <v>26</v>
      </c>
      <c r="M21" s="87"/>
      <c r="N21" s="87"/>
      <c r="O21" s="41"/>
    </row>
    <row r="22" spans="1:15" x14ac:dyDescent="0.25">
      <c r="A22" s="8">
        <v>17</v>
      </c>
      <c r="B22" s="12">
        <f t="shared" si="0"/>
        <v>7.2110194539092235E-3</v>
      </c>
      <c r="C22" s="12">
        <f t="shared" si="1"/>
        <v>0.12884020253116441</v>
      </c>
      <c r="E22" s="42"/>
      <c r="F22" s="43"/>
      <c r="G22" s="43"/>
      <c r="H22" s="43"/>
      <c r="I22" s="44"/>
      <c r="K22" s="42"/>
      <c r="L22" s="43"/>
      <c r="M22" s="43"/>
      <c r="N22" s="43"/>
      <c r="O22" s="44"/>
    </row>
    <row r="23" spans="1:15" x14ac:dyDescent="0.25">
      <c r="A23" s="8">
        <v>18</v>
      </c>
      <c r="B23" s="12">
        <f t="shared" si="0"/>
        <v>7.4920737611781623E-3</v>
      </c>
      <c r="C23" s="12">
        <f t="shared" si="1"/>
        <v>0.13619157432125503</v>
      </c>
      <c r="E23" s="42"/>
      <c r="F23" s="40"/>
      <c r="G23" s="45"/>
      <c r="H23" s="41"/>
      <c r="I23" s="44"/>
      <c r="K23" s="42"/>
      <c r="L23" s="40"/>
      <c r="M23" s="45"/>
      <c r="N23" s="41"/>
      <c r="O23" s="44"/>
    </row>
    <row r="24" spans="1:15" x14ac:dyDescent="0.25">
      <c r="A24" s="8">
        <v>19</v>
      </c>
      <c r="B24" s="12">
        <f t="shared" si="0"/>
        <v>7.7749299889509679E-3</v>
      </c>
      <c r="C24" s="12">
        <f t="shared" si="1"/>
        <v>0.14382495101351689</v>
      </c>
      <c r="E24" s="42"/>
      <c r="F24" s="46" t="s">
        <v>27</v>
      </c>
      <c r="G24" s="13">
        <v>4</v>
      </c>
      <c r="H24" s="47" t="s">
        <v>11</v>
      </c>
      <c r="I24" s="44"/>
      <c r="K24" s="42"/>
      <c r="L24" s="46" t="s">
        <v>27</v>
      </c>
      <c r="M24" s="13">
        <v>4</v>
      </c>
      <c r="N24" s="47" t="s">
        <v>11</v>
      </c>
      <c r="O24" s="44"/>
    </row>
    <row r="25" spans="1:15" x14ac:dyDescent="0.25">
      <c r="A25" s="8">
        <v>20</v>
      </c>
      <c r="B25" s="12">
        <f t="shared" si="0"/>
        <v>8.0589784582172364E-3</v>
      </c>
      <c r="C25" s="12">
        <f t="shared" si="1"/>
        <v>0.151741832012421</v>
      </c>
      <c r="E25" s="42"/>
      <c r="F25" s="48"/>
      <c r="G25" s="49"/>
      <c r="H25" s="50"/>
      <c r="I25" s="44"/>
      <c r="K25" s="42"/>
      <c r="L25" s="48"/>
      <c r="M25" s="49"/>
      <c r="N25" s="50"/>
      <c r="O25" s="44"/>
    </row>
    <row r="26" spans="1:15" x14ac:dyDescent="0.25">
      <c r="A26" s="8">
        <v>21</v>
      </c>
      <c r="B26" s="12">
        <f t="shared" si="0"/>
        <v>8.3435825683313546E-3</v>
      </c>
      <c r="C26" s="12">
        <f t="shared" si="1"/>
        <v>0.15994309342005508</v>
      </c>
      <c r="E26" s="42"/>
      <c r="F26" s="40"/>
      <c r="G26" s="45"/>
      <c r="H26" s="51"/>
      <c r="I26" s="44"/>
      <c r="K26" s="42"/>
      <c r="L26" s="40"/>
      <c r="M26" s="45"/>
      <c r="N26" s="51"/>
      <c r="O26" s="44"/>
    </row>
    <row r="27" spans="1:15" x14ac:dyDescent="0.25">
      <c r="A27" s="8">
        <v>22</v>
      </c>
      <c r="B27" s="12">
        <f t="shared" si="0"/>
        <v>8.6280808613058632E-3</v>
      </c>
      <c r="C27" s="12">
        <f t="shared" si="1"/>
        <v>0.16842896212776834</v>
      </c>
      <c r="E27" s="42"/>
      <c r="F27" s="46" t="s">
        <v>28</v>
      </c>
      <c r="G27" s="13">
        <v>10</v>
      </c>
      <c r="H27" s="47" t="s">
        <v>29</v>
      </c>
      <c r="I27" s="44"/>
      <c r="K27" s="42"/>
      <c r="L27" s="46" t="s">
        <v>28</v>
      </c>
      <c r="M27" s="13">
        <v>10</v>
      </c>
      <c r="N27" s="47" t="s">
        <v>29</v>
      </c>
      <c r="O27" s="44"/>
    </row>
    <row r="28" spans="1:15" x14ac:dyDescent="0.25">
      <c r="A28" s="8">
        <v>23</v>
      </c>
      <c r="B28" s="12">
        <f t="shared" si="0"/>
        <v>8.9117893088952599E-3</v>
      </c>
      <c r="C28" s="12">
        <f t="shared" si="1"/>
        <v>0.17719899208412968</v>
      </c>
      <c r="E28" s="42"/>
      <c r="F28" s="48"/>
      <c r="G28" s="49"/>
      <c r="H28" s="50"/>
      <c r="I28" s="44"/>
      <c r="K28" s="42"/>
      <c r="L28" s="48"/>
      <c r="M28" s="49"/>
      <c r="N28" s="50"/>
      <c r="O28" s="44"/>
    </row>
    <row r="29" spans="1:15" x14ac:dyDescent="0.25">
      <c r="A29" s="8">
        <v>24</v>
      </c>
      <c r="B29" s="12">
        <f t="shared" si="0"/>
        <v>9.1940038139268262E-3</v>
      </c>
      <c r="C29" s="12">
        <f t="shared" si="1"/>
        <v>0.18625204295789236</v>
      </c>
      <c r="E29" s="42"/>
      <c r="F29" s="40"/>
      <c r="G29" s="45"/>
      <c r="H29" s="51"/>
      <c r="I29" s="44"/>
      <c r="K29" s="42"/>
      <c r="L29" s="40"/>
      <c r="M29" s="45"/>
      <c r="N29" s="51"/>
      <c r="O29" s="44"/>
    </row>
    <row r="30" spans="1:15" x14ac:dyDescent="0.25">
      <c r="A30" s="8">
        <v>25</v>
      </c>
      <c r="B30" s="12">
        <f t="shared" si="0"/>
        <v>9.474002915246825E-3</v>
      </c>
      <c r="C30" s="12">
        <f t="shared" si="1"/>
        <v>0.19558626140506974</v>
      </c>
      <c r="E30" s="42"/>
      <c r="F30" s="46" t="s">
        <v>44</v>
      </c>
      <c r="G30" s="13">
        <v>6</v>
      </c>
      <c r="H30" s="47" t="s">
        <v>30</v>
      </c>
      <c r="I30" s="44"/>
      <c r="K30" s="42"/>
      <c r="L30" s="46" t="s">
        <v>44</v>
      </c>
      <c r="M30" s="13">
        <v>6</v>
      </c>
      <c r="N30" s="47" t="s">
        <v>30</v>
      </c>
      <c r="O30" s="44"/>
    </row>
    <row r="31" spans="1:15" x14ac:dyDescent="0.25">
      <c r="A31" s="8">
        <v>26</v>
      </c>
      <c r="B31" s="12">
        <f t="shared" si="0"/>
        <v>9.7510506835922217E-3</v>
      </c>
      <c r="C31" s="12">
        <f t="shared" si="1"/>
        <v>0.20519906513756159</v>
      </c>
      <c r="E31" s="42"/>
      <c r="F31" s="48"/>
      <c r="G31" s="49"/>
      <c r="H31" s="50"/>
      <c r="I31" s="44"/>
      <c r="K31" s="42"/>
      <c r="L31" s="48"/>
      <c r="M31" s="49"/>
      <c r="N31" s="50"/>
      <c r="O31" s="44"/>
    </row>
    <row r="32" spans="1:15" x14ac:dyDescent="0.25">
      <c r="A32" s="8">
        <v>27</v>
      </c>
      <c r="B32" s="12">
        <f t="shared" si="0"/>
        <v>1.002439979369369E-2</v>
      </c>
      <c r="C32" s="12">
        <f t="shared" si="1"/>
        <v>0.2150871299770743</v>
      </c>
      <c r="E32" s="42"/>
      <c r="F32" s="43"/>
      <c r="G32" s="43"/>
      <c r="H32" s="43"/>
      <c r="I32" s="44"/>
      <c r="K32" s="42"/>
      <c r="L32" s="43"/>
      <c r="M32" s="43"/>
      <c r="N32" s="43"/>
      <c r="O32" s="44"/>
    </row>
    <row r="33" spans="1:15" x14ac:dyDescent="0.25">
      <c r="A33" s="8">
        <v>28</v>
      </c>
      <c r="B33" s="12">
        <f t="shared" si="0"/>
        <v>1.0293294755987925E-2</v>
      </c>
      <c r="C33" s="12">
        <f t="shared" si="1"/>
        <v>0.22524638006241163</v>
      </c>
      <c r="E33" s="42"/>
      <c r="F33" s="43"/>
      <c r="G33" s="52">
        <f>_xlfn.NORM.DIST(G24,G27,G30,0)</f>
        <v>4.0328454086523899E-2</v>
      </c>
      <c r="H33" s="53" t="s">
        <v>31</v>
      </c>
      <c r="I33" s="44"/>
      <c r="K33" s="42"/>
      <c r="L33" s="43"/>
      <c r="M33" s="52">
        <f>_xlfn.NORM.DIST(M24,M27,M30,TRUE)</f>
        <v>0.15865525393145699</v>
      </c>
      <c r="N33" s="53" t="s">
        <v>25</v>
      </c>
      <c r="O33" s="44"/>
    </row>
    <row r="34" spans="1:15" x14ac:dyDescent="0.25">
      <c r="A34" s="8">
        <v>29</v>
      </c>
      <c r="B34" s="12">
        <f t="shared" si="0"/>
        <v>1.0556975289489618E-2</v>
      </c>
      <c r="C34" s="12">
        <f t="shared" si="1"/>
        <v>0.23567198136066805</v>
      </c>
      <c r="E34" s="42"/>
      <c r="F34" s="43"/>
      <c r="G34" s="43"/>
      <c r="H34" s="43"/>
      <c r="I34" s="44"/>
      <c r="K34" s="42"/>
      <c r="L34" s="43"/>
      <c r="M34" s="43"/>
      <c r="N34" s="43"/>
      <c r="O34" s="44"/>
    </row>
    <row r="35" spans="1:15" x14ac:dyDescent="0.25">
      <c r="A35" s="8">
        <v>30</v>
      </c>
      <c r="B35" s="12">
        <f t="shared" si="0"/>
        <v>1.0814679815668049E-2</v>
      </c>
      <c r="C35" s="12">
        <f t="shared" si="1"/>
        <v>0.24635833861354389</v>
      </c>
      <c r="E35" s="48"/>
      <c r="F35" s="49"/>
      <c r="G35" s="49"/>
      <c r="H35" s="49"/>
      <c r="I35" s="54"/>
      <c r="K35" s="48"/>
      <c r="L35" s="49"/>
      <c r="M35" s="49"/>
      <c r="N35" s="49"/>
      <c r="O35" s="54"/>
    </row>
    <row r="36" spans="1:15" x14ac:dyDescent="0.25">
      <c r="A36" s="8">
        <v>31</v>
      </c>
      <c r="B36" s="12">
        <f t="shared" si="0"/>
        <v>1.1065649051612239E-2</v>
      </c>
      <c r="C36" s="12">
        <f t="shared" si="1"/>
        <v>0.25729909582905086</v>
      </c>
    </row>
    <row r="37" spans="1:15" x14ac:dyDescent="0.25">
      <c r="A37" s="8">
        <v>32</v>
      </c>
      <c r="B37" s="12">
        <f t="shared" si="0"/>
        <v>1.13091296793725E-2</v>
      </c>
      <c r="C37" s="12">
        <f t="shared" si="1"/>
        <v>0.26848714040645161</v>
      </c>
    </row>
    <row r="38" spans="1:15" x14ac:dyDescent="0.25">
      <c r="A38" s="8">
        <v>33</v>
      </c>
      <c r="B38" s="12">
        <f t="shared" si="0"/>
        <v>1.1544378067154241E-2</v>
      </c>
      <c r="C38" s="12">
        <f t="shared" si="1"/>
        <v>0.27991461095853842</v>
      </c>
    </row>
    <row r="39" spans="1:15" x14ac:dyDescent="0.25">
      <c r="A39" s="8">
        <v>34</v>
      </c>
      <c r="B39" s="12">
        <f t="shared" si="0"/>
        <v>1.1770664017029807E-2</v>
      </c>
      <c r="C39" s="12">
        <f t="shared" si="1"/>
        <v>0.29157290887051257</v>
      </c>
    </row>
    <row r="40" spans="1:15" x14ac:dyDescent="0.25">
      <c r="A40" s="8">
        <v>35</v>
      </c>
      <c r="B40" s="12">
        <f t="shared" si="0"/>
        <v>1.1987274513041208E-2</v>
      </c>
      <c r="C40" s="12">
        <f t="shared" si="1"/>
        <v>0.30345271360897536</v>
      </c>
    </row>
    <row r="41" spans="1:15" x14ac:dyDescent="0.25">
      <c r="A41" s="8">
        <v>36</v>
      </c>
      <c r="B41" s="12">
        <f t="shared" si="0"/>
        <v>1.2193517443004748E-2</v>
      </c>
      <c r="C41" s="12">
        <f t="shared" si="1"/>
        <v>0.31554400176811409</v>
      </c>
    </row>
    <row r="42" spans="1:15" x14ac:dyDescent="0.25">
      <c r="A42" s="8">
        <v>37</v>
      </c>
      <c r="B42" s="12">
        <f t="shared" si="0"/>
        <v>1.238872526700798E-2</v>
      </c>
      <c r="C42" s="12">
        <f t="shared" si="1"/>
        <v>0.32783606981329633</v>
      </c>
    </row>
    <row r="43" spans="1:15" x14ac:dyDescent="0.25">
      <c r="A43" s="8">
        <v>38</v>
      </c>
      <c r="B43" s="12">
        <f t="shared" si="0"/>
        <v>1.2572258605519264E-2</v>
      </c>
      <c r="C43" s="12">
        <f t="shared" si="1"/>
        <v>0.3403175604552201</v>
      </c>
    </row>
    <row r="44" spans="1:15" x14ac:dyDescent="0.25">
      <c r="A44" s="8">
        <v>39</v>
      </c>
      <c r="B44" s="12">
        <f t="shared" si="0"/>
        <v>1.2743509720215169E-2</v>
      </c>
      <c r="C44" s="12">
        <f t="shared" si="1"/>
        <v>0.35297649256075969</v>
      </c>
    </row>
    <row r="45" spans="1:15" x14ac:dyDescent="0.25">
      <c r="A45" s="8">
        <v>40</v>
      </c>
      <c r="B45" s="12">
        <f t="shared" si="0"/>
        <v>1.2901905861074217E-2</v>
      </c>
      <c r="C45" s="12">
        <f t="shared" si="1"/>
        <v>0.36580029447995066</v>
      </c>
    </row>
    <row r="46" spans="1:15" x14ac:dyDescent="0.25">
      <c r="A46" s="8">
        <v>41</v>
      </c>
      <c r="B46" s="12">
        <f t="shared" si="0"/>
        <v>1.30469124539862E-2</v>
      </c>
      <c r="C46" s="12">
        <f t="shared" si="1"/>
        <v>0.37877584064243669</v>
      </c>
    </row>
    <row r="47" spans="1:15" x14ac:dyDescent="0.25">
      <c r="A47" s="8">
        <v>42</v>
      </c>
      <c r="B47" s="12">
        <f t="shared" si="0"/>
        <v>1.3178036104081275E-2</v>
      </c>
      <c r="C47" s="12">
        <f t="shared" si="1"/>
        <v>0.3918894912514051</v>
      </c>
    </row>
    <row r="48" spans="1:15" x14ac:dyDescent="0.25">
      <c r="A48" s="8">
        <v>43</v>
      </c>
      <c r="B48" s="12">
        <f t="shared" si="0"/>
        <v>1.3294827391185376E-2</v>
      </c>
      <c r="C48" s="12">
        <f t="shared" si="1"/>
        <v>0.40512713487882468</v>
      </c>
    </row>
    <row r="49" spans="1:3" x14ac:dyDescent="0.25">
      <c r="A49" s="8">
        <v>44</v>
      </c>
      <c r="B49" s="12">
        <f t="shared" si="0"/>
        <v>1.339688343524912E-2</v>
      </c>
      <c r="C49" s="12">
        <f t="shared" si="1"/>
        <v>0.41847423374290554</v>
      </c>
    </row>
    <row r="50" spans="1:3" x14ac:dyDescent="0.25">
      <c r="A50" s="8">
        <v>45</v>
      </c>
      <c r="B50" s="12">
        <f t="shared" si="0"/>
        <v>1.3483850211263138E-2</v>
      </c>
      <c r="C50" s="12">
        <f t="shared" si="1"/>
        <v>0.43191587142736321</v>
      </c>
    </row>
    <row r="51" spans="1:3" x14ac:dyDescent="0.25">
      <c r="A51" s="8">
        <v>46</v>
      </c>
      <c r="B51" s="12">
        <f t="shared" si="0"/>
        <v>1.3555424595049097E-2</v>
      </c>
      <c r="C51" s="12">
        <f t="shared" si="1"/>
        <v>0.44543680278250347</v>
      </c>
    </row>
    <row r="52" spans="1:3" x14ac:dyDescent="0.25">
      <c r="A52" s="8">
        <v>47</v>
      </c>
      <c r="B52" s="12">
        <f t="shared" si="0"/>
        <v>1.361135612338393E-2</v>
      </c>
      <c r="C52" s="12">
        <f t="shared" si="1"/>
        <v>0.45902150573055234</v>
      </c>
    </row>
    <row r="53" spans="1:3" x14ac:dyDescent="0.25">
      <c r="A53" s="8">
        <v>48</v>
      </c>
      <c r="B53" s="12">
        <f t="shared" si="0"/>
        <v>1.3651448454155163E-2</v>
      </c>
      <c r="C53" s="12">
        <f t="shared" si="1"/>
        <v>0.47265423468222034</v>
      </c>
    </row>
    <row r="54" spans="1:3" x14ac:dyDescent="0.25">
      <c r="A54" s="8">
        <v>49</v>
      </c>
      <c r="B54" s="12">
        <f t="shared" si="0"/>
        <v>1.3675560514634878E-2</v>
      </c>
      <c r="C54" s="12">
        <f t="shared" si="1"/>
        <v>0.4863190752583712</v>
      </c>
    </row>
    <row r="55" spans="1:3" x14ac:dyDescent="0.25">
      <c r="A55" s="8">
        <v>50</v>
      </c>
      <c r="B55" s="12">
        <f t="shared" si="0"/>
        <v>1.3683607328474349E-2</v>
      </c>
      <c r="C55" s="12">
        <f t="shared" si="1"/>
        <v>0.5</v>
      </c>
    </row>
    <row r="56" spans="1:3" x14ac:dyDescent="0.25">
      <c r="A56" s="8">
        <v>51</v>
      </c>
      <c r="B56" s="12">
        <f t="shared" si="0"/>
        <v>1.3675560514634878E-2</v>
      </c>
      <c r="C56" s="12">
        <f t="shared" si="1"/>
        <v>0.51368092474162874</v>
      </c>
    </row>
    <row r="57" spans="1:3" x14ac:dyDescent="0.25">
      <c r="A57" s="8">
        <v>52</v>
      </c>
      <c r="B57" s="12">
        <f t="shared" si="0"/>
        <v>1.3651448454155163E-2</v>
      </c>
      <c r="C57" s="12">
        <f t="shared" si="1"/>
        <v>0.52734576531777966</v>
      </c>
    </row>
    <row r="58" spans="1:3" x14ac:dyDescent="0.25">
      <c r="A58" s="8">
        <v>53</v>
      </c>
      <c r="B58" s="12">
        <f t="shared" si="0"/>
        <v>1.361135612338393E-2</v>
      </c>
      <c r="C58" s="12">
        <f t="shared" si="1"/>
        <v>0.54097849426944766</v>
      </c>
    </row>
    <row r="59" spans="1:3" x14ac:dyDescent="0.25">
      <c r="A59" s="8">
        <v>54</v>
      </c>
      <c r="B59" s="12">
        <f t="shared" si="0"/>
        <v>1.3555424595049097E-2</v>
      </c>
      <c r="C59" s="12">
        <f t="shared" si="1"/>
        <v>0.55456319721749647</v>
      </c>
    </row>
    <row r="60" spans="1:3" x14ac:dyDescent="0.25">
      <c r="A60" s="8">
        <v>55</v>
      </c>
      <c r="B60" s="12">
        <f t="shared" si="0"/>
        <v>1.3483850211263138E-2</v>
      </c>
      <c r="C60" s="12">
        <f t="shared" si="1"/>
        <v>0.56808412857263679</v>
      </c>
    </row>
    <row r="61" spans="1:3" x14ac:dyDescent="0.25">
      <c r="A61" s="8">
        <v>56</v>
      </c>
      <c r="B61" s="12">
        <f t="shared" si="0"/>
        <v>1.339688343524912E-2</v>
      </c>
      <c r="C61" s="12">
        <f t="shared" si="1"/>
        <v>0.58152576625709451</v>
      </c>
    </row>
    <row r="62" spans="1:3" x14ac:dyDescent="0.25">
      <c r="A62" s="8">
        <v>57</v>
      </c>
      <c r="B62" s="12">
        <f t="shared" si="0"/>
        <v>1.3294827391185376E-2</v>
      </c>
      <c r="C62" s="12">
        <f t="shared" si="1"/>
        <v>0.59487286512117532</v>
      </c>
    </row>
    <row r="63" spans="1:3" x14ac:dyDescent="0.25">
      <c r="A63" s="8">
        <v>58</v>
      </c>
      <c r="B63" s="12">
        <f t="shared" si="0"/>
        <v>1.3178036104081275E-2</v>
      </c>
      <c r="C63" s="12">
        <f t="shared" si="1"/>
        <v>0.60811050874859496</v>
      </c>
    </row>
    <row r="64" spans="1:3" x14ac:dyDescent="0.25">
      <c r="A64" s="8">
        <v>59</v>
      </c>
      <c r="B64" s="12">
        <f t="shared" si="0"/>
        <v>1.30469124539862E-2</v>
      </c>
      <c r="C64" s="12">
        <f t="shared" si="1"/>
        <v>0.62122415935756337</v>
      </c>
    </row>
    <row r="65" spans="1:3" x14ac:dyDescent="0.25">
      <c r="A65" s="8">
        <v>60</v>
      </c>
      <c r="B65" s="12">
        <f t="shared" si="0"/>
        <v>1.2901905861074217E-2</v>
      </c>
      <c r="C65" s="12">
        <f t="shared" si="1"/>
        <v>0.63419970552004934</v>
      </c>
    </row>
    <row r="66" spans="1:3" x14ac:dyDescent="0.25">
      <c r="A66" s="8">
        <v>61</v>
      </c>
      <c r="B66" s="12">
        <f t="shared" si="0"/>
        <v>1.2743509720215169E-2</v>
      </c>
      <c r="C66" s="12">
        <f t="shared" si="1"/>
        <v>0.64702350743924031</v>
      </c>
    </row>
    <row r="67" spans="1:3" x14ac:dyDescent="0.25">
      <c r="A67" s="8">
        <v>62</v>
      </c>
      <c r="B67" s="12">
        <f t="shared" si="0"/>
        <v>1.2572258605519264E-2</v>
      </c>
      <c r="C67" s="12">
        <f t="shared" si="1"/>
        <v>0.6596824395447799</v>
      </c>
    </row>
    <row r="68" spans="1:3" x14ac:dyDescent="0.25">
      <c r="A68" s="8">
        <v>63</v>
      </c>
      <c r="B68" s="12">
        <f t="shared" si="0"/>
        <v>1.238872526700798E-2</v>
      </c>
      <c r="C68" s="12">
        <f t="shared" si="1"/>
        <v>0.67216393018670373</v>
      </c>
    </row>
    <row r="69" spans="1:3" x14ac:dyDescent="0.25">
      <c r="A69" s="8">
        <v>64</v>
      </c>
      <c r="B69" s="12">
        <f t="shared" si="0"/>
        <v>1.2193517443004748E-2</v>
      </c>
      <c r="C69" s="12">
        <f t="shared" si="1"/>
        <v>0.68445599823188585</v>
      </c>
    </row>
    <row r="70" spans="1:3" x14ac:dyDescent="0.25">
      <c r="A70" s="8">
        <v>65</v>
      </c>
      <c r="B70" s="12">
        <f t="shared" ref="B70:B105" si="2">_xlfn.NORM.DIST(A70,C$1,C$2,FALSE)</f>
        <v>1.1987274513041208E-2</v>
      </c>
      <c r="C70" s="12">
        <f t="shared" ref="C70:C105" si="3">_xlfn.NORM.DIST(A70,C$1,C$2,TRUE)</f>
        <v>0.6965472863910247</v>
      </c>
    </row>
    <row r="71" spans="1:3" x14ac:dyDescent="0.25">
      <c r="A71" s="8">
        <v>66</v>
      </c>
      <c r="B71" s="12">
        <f t="shared" si="2"/>
        <v>1.1770664017029807E-2</v>
      </c>
      <c r="C71" s="12">
        <f t="shared" si="3"/>
        <v>0.70842709112948743</v>
      </c>
    </row>
    <row r="72" spans="1:3" x14ac:dyDescent="0.25">
      <c r="A72" s="8">
        <v>67</v>
      </c>
      <c r="B72" s="12">
        <f t="shared" si="2"/>
        <v>1.1544378067154241E-2</v>
      </c>
      <c r="C72" s="12">
        <f t="shared" si="3"/>
        <v>0.72008538904146158</v>
      </c>
    </row>
    <row r="73" spans="1:3" x14ac:dyDescent="0.25">
      <c r="A73" s="8">
        <v>68</v>
      </c>
      <c r="B73" s="12">
        <f t="shared" si="2"/>
        <v>1.13091296793725E-2</v>
      </c>
      <c r="C73" s="12">
        <f t="shared" si="3"/>
        <v>0.73151285959354839</v>
      </c>
    </row>
    <row r="74" spans="1:3" x14ac:dyDescent="0.25">
      <c r="A74" s="8">
        <v>69</v>
      </c>
      <c r="B74" s="12">
        <f t="shared" si="2"/>
        <v>1.1065649051612239E-2</v>
      </c>
      <c r="C74" s="12">
        <f t="shared" si="3"/>
        <v>0.74270090417094914</v>
      </c>
    </row>
    <row r="75" spans="1:3" x14ac:dyDescent="0.25">
      <c r="A75" s="8">
        <v>70</v>
      </c>
      <c r="B75" s="12">
        <f t="shared" si="2"/>
        <v>1.0814679815668049E-2</v>
      </c>
      <c r="C75" s="12">
        <f t="shared" si="3"/>
        <v>0.75364166138645605</v>
      </c>
    </row>
    <row r="76" spans="1:3" x14ac:dyDescent="0.25">
      <c r="A76" s="8">
        <v>71</v>
      </c>
      <c r="B76" s="12">
        <f t="shared" si="2"/>
        <v>1.0556975289489618E-2</v>
      </c>
      <c r="C76" s="12">
        <f t="shared" si="3"/>
        <v>0.76432801863933197</v>
      </c>
    </row>
    <row r="77" spans="1:3" x14ac:dyDescent="0.25">
      <c r="A77" s="8">
        <v>72</v>
      </c>
      <c r="B77" s="12">
        <f t="shared" si="2"/>
        <v>1.0293294755987925E-2</v>
      </c>
      <c r="C77" s="12">
        <f t="shared" si="3"/>
        <v>0.7747536199375884</v>
      </c>
    </row>
    <row r="78" spans="1:3" x14ac:dyDescent="0.25">
      <c r="A78" s="8">
        <v>73</v>
      </c>
      <c r="B78" s="12">
        <f t="shared" si="2"/>
        <v>1.002439979369369E-2</v>
      </c>
      <c r="C78" s="12">
        <f t="shared" si="3"/>
        <v>0.78491287002292576</v>
      </c>
    </row>
    <row r="79" spans="1:3" x14ac:dyDescent="0.25">
      <c r="A79" s="8">
        <v>74</v>
      </c>
      <c r="B79" s="12">
        <f t="shared" si="2"/>
        <v>9.7510506835922217E-3</v>
      </c>
      <c r="C79" s="12">
        <f t="shared" si="3"/>
        <v>0.79480093486243841</v>
      </c>
    </row>
    <row r="80" spans="1:3" x14ac:dyDescent="0.25">
      <c r="A80" s="8">
        <v>75</v>
      </c>
      <c r="B80" s="12">
        <f t="shared" si="2"/>
        <v>9.474002915246825E-3</v>
      </c>
      <c r="C80" s="12">
        <f t="shared" si="3"/>
        <v>0.80441373859493026</v>
      </c>
    </row>
    <row r="81" spans="1:3" x14ac:dyDescent="0.25">
      <c r="A81" s="8">
        <v>76</v>
      </c>
      <c r="B81" s="12">
        <f t="shared" si="2"/>
        <v>9.1940038139268262E-3</v>
      </c>
      <c r="C81" s="12">
        <f t="shared" si="3"/>
        <v>0.81374795704210767</v>
      </c>
    </row>
    <row r="82" spans="1:3" x14ac:dyDescent="0.25">
      <c r="A82" s="8">
        <v>77</v>
      </c>
      <c r="B82" s="12">
        <f t="shared" si="2"/>
        <v>8.9117893088952599E-3</v>
      </c>
      <c r="C82" s="12">
        <f t="shared" si="3"/>
        <v>0.8228010079158703</v>
      </c>
    </row>
    <row r="83" spans="1:3" x14ac:dyDescent="0.25">
      <c r="A83" s="8">
        <v>78</v>
      </c>
      <c r="B83" s="12">
        <f t="shared" si="2"/>
        <v>8.6280808613058632E-3</v>
      </c>
      <c r="C83" s="12">
        <f t="shared" si="3"/>
        <v>0.83157103787223163</v>
      </c>
    </row>
    <row r="84" spans="1:3" x14ac:dyDescent="0.25">
      <c r="A84" s="8">
        <v>79</v>
      </c>
      <c r="B84" s="12">
        <f t="shared" si="2"/>
        <v>8.3435825683313546E-3</v>
      </c>
      <c r="C84" s="12">
        <f t="shared" si="3"/>
        <v>0.84005690657994492</v>
      </c>
    </row>
    <row r="85" spans="1:3" x14ac:dyDescent="0.25">
      <c r="A85" s="8">
        <v>80</v>
      </c>
      <c r="B85" s="12">
        <f t="shared" si="2"/>
        <v>8.0589784582172364E-3</v>
      </c>
      <c r="C85" s="12">
        <f t="shared" si="3"/>
        <v>0.84825816798757903</v>
      </c>
    </row>
    <row r="86" spans="1:3" x14ac:dyDescent="0.25">
      <c r="A86" s="8">
        <v>81</v>
      </c>
      <c r="B86" s="12">
        <f t="shared" si="2"/>
        <v>7.7749299889509679E-3</v>
      </c>
      <c r="C86" s="12">
        <f t="shared" si="3"/>
        <v>0.85617504898648311</v>
      </c>
    </row>
    <row r="87" spans="1:3" x14ac:dyDescent="0.25">
      <c r="A87" s="8">
        <v>82</v>
      </c>
      <c r="B87" s="12">
        <f t="shared" si="2"/>
        <v>7.4920737611781623E-3</v>
      </c>
      <c r="C87" s="12">
        <f t="shared" si="3"/>
        <v>0.86380842567874494</v>
      </c>
    </row>
    <row r="88" spans="1:3" x14ac:dyDescent="0.25">
      <c r="A88" s="8">
        <v>83</v>
      </c>
      <c r="B88" s="12">
        <f t="shared" si="2"/>
        <v>7.2110194539092235E-3</v>
      </c>
      <c r="C88" s="12">
        <f t="shared" si="3"/>
        <v>0.87115979746883565</v>
      </c>
    </row>
    <row r="89" spans="1:3" x14ac:dyDescent="0.25">
      <c r="A89" s="8">
        <v>84</v>
      </c>
      <c r="B89" s="12">
        <f t="shared" si="2"/>
        <v>6.9323479894634133E-3</v>
      </c>
      <c r="C89" s="12">
        <f t="shared" si="3"/>
        <v>0.87823125920512968</v>
      </c>
    </row>
    <row r="90" spans="1:3" x14ac:dyDescent="0.25">
      <c r="A90" s="8">
        <v>85</v>
      </c>
      <c r="B90" s="12">
        <f t="shared" si="2"/>
        <v>6.6566099320156365E-3</v>
      </c>
      <c r="C90" s="12">
        <f t="shared" si="3"/>
        <v>0.88502547160289335</v>
      </c>
    </row>
    <row r="91" spans="1:3" x14ac:dyDescent="0.25">
      <c r="A91" s="8">
        <v>86</v>
      </c>
      <c r="B91" s="12">
        <f t="shared" si="2"/>
        <v>6.3843241220646928E-3</v>
      </c>
      <c r="C91" s="12">
        <f t="shared" si="3"/>
        <v>0.89154563018367017</v>
      </c>
    </row>
    <row r="92" spans="1:3" x14ac:dyDescent="0.25">
      <c r="A92" s="8">
        <v>87</v>
      </c>
      <c r="B92" s="12">
        <f t="shared" si="2"/>
        <v>6.1159765471507019E-3</v>
      </c>
      <c r="C92" s="12">
        <f t="shared" si="3"/>
        <v>0.89779543296731434</v>
      </c>
    </row>
    <row r="93" spans="1:3" x14ac:dyDescent="0.25">
      <c r="A93" s="8">
        <v>88</v>
      </c>
      <c r="B93" s="12">
        <f t="shared" si="2"/>
        <v>5.8520194472320665E-3</v>
      </c>
      <c r="C93" s="12">
        <f t="shared" si="3"/>
        <v>0.90377904715228008</v>
      </c>
    </row>
    <row r="94" spans="1:3" x14ac:dyDescent="0.25">
      <c r="A94" s="8">
        <v>89</v>
      </c>
      <c r="B94" s="12">
        <f t="shared" si="2"/>
        <v>5.5928706513060297E-3</v>
      </c>
      <c r="C94" s="12">
        <f t="shared" si="3"/>
        <v>0.90950107501726907</v>
      </c>
    </row>
    <row r="95" spans="1:3" x14ac:dyDescent="0.25">
      <c r="A95" s="8">
        <v>90</v>
      </c>
      <c r="B95" s="12">
        <f t="shared" si="2"/>
        <v>5.3389131401364908E-3</v>
      </c>
      <c r="C95" s="12">
        <f t="shared" si="3"/>
        <v>0.91496651927304762</v>
      </c>
    </row>
    <row r="96" spans="1:3" x14ac:dyDescent="0.25">
      <c r="A96" s="8">
        <v>91</v>
      </c>
      <c r="B96" s="12">
        <f t="shared" si="2"/>
        <v>5.0904948283519392E-3</v>
      </c>
      <c r="C96" s="12">
        <f t="shared" si="3"/>
        <v>0.92018074808730255</v>
      </c>
    </row>
    <row r="97" spans="1:3" x14ac:dyDescent="0.25">
      <c r="A97" s="8">
        <v>92</v>
      </c>
      <c r="B97" s="12">
        <f t="shared" si="2"/>
        <v>4.8479285577065091E-3</v>
      </c>
      <c r="C97" s="12">
        <f t="shared" si="3"/>
        <v>0.9251494599979172</v>
      </c>
    </row>
    <row r="98" spans="1:3" x14ac:dyDescent="0.25">
      <c r="A98" s="8">
        <v>93</v>
      </c>
      <c r="B98" s="12">
        <f t="shared" si="2"/>
        <v>4.6114922919677399E-3</v>
      </c>
      <c r="C98" s="12">
        <f t="shared" si="3"/>
        <v>0.92987864892116823</v>
      </c>
    </row>
    <row r="99" spans="1:3" x14ac:dyDescent="0.25">
      <c r="A99" s="8">
        <v>94</v>
      </c>
      <c r="B99" s="12">
        <f t="shared" si="2"/>
        <v>4.3814295027130188E-3</v>
      </c>
      <c r="C99" s="12">
        <f t="shared" si="3"/>
        <v>0.93437456945120367</v>
      </c>
    </row>
    <row r="100" spans="1:3" x14ac:dyDescent="0.25">
      <c r="A100" s="8">
        <v>95</v>
      </c>
      <c r="B100" s="12">
        <f t="shared" si="2"/>
        <v>4.157949734288513E-3</v>
      </c>
      <c r="C100" s="12">
        <f t="shared" si="3"/>
        <v>0.93864370263591512</v>
      </c>
    </row>
    <row r="101" spans="1:3" x14ac:dyDescent="0.25">
      <c r="A101" s="8">
        <v>96</v>
      </c>
      <c r="B101" s="12">
        <f t="shared" si="2"/>
        <v>3.9412293353127022E-3</v>
      </c>
      <c r="C101" s="12">
        <f t="shared" si="3"/>
        <v>0.94269272240212587</v>
      </c>
    </row>
    <row r="102" spans="1:3" x14ac:dyDescent="0.25">
      <c r="A102" s="8">
        <v>97</v>
      </c>
      <c r="B102" s="12">
        <f t="shared" si="2"/>
        <v>3.7314123433932534E-3</v>
      </c>
      <c r="C102" s="12">
        <f t="shared" si="3"/>
        <v>0.94652846279002445</v>
      </c>
    </row>
    <row r="103" spans="1:3" x14ac:dyDescent="0.25">
      <c r="A103" s="8">
        <v>98</v>
      </c>
      <c r="B103" s="12">
        <f t="shared" si="2"/>
        <v>3.5286115091701003E-3</v>
      </c>
      <c r="C103" s="12">
        <f t="shared" si="3"/>
        <v>0.95015788614315611</v>
      </c>
    </row>
    <row r="104" spans="1:3" x14ac:dyDescent="0.25">
      <c r="A104" s="8">
        <v>99</v>
      </c>
      <c r="B104" s="12">
        <f t="shared" si="2"/>
        <v>3.3329094453973546E-3</v>
      </c>
      <c r="C104" s="12">
        <f t="shared" si="3"/>
        <v>0.95358805238617828</v>
      </c>
    </row>
    <row r="105" spans="1:3" x14ac:dyDescent="0.25">
      <c r="A105" s="8">
        <v>100</v>
      </c>
      <c r="B105" s="12">
        <f t="shared" si="2"/>
        <v>3.1443598865278266E-3</v>
      </c>
      <c r="C105" s="12">
        <f t="shared" si="3"/>
        <v>0.95682608950816872</v>
      </c>
    </row>
  </sheetData>
  <mergeCells count="3">
    <mergeCell ref="B3:C3"/>
    <mergeCell ref="F21:H21"/>
    <mergeCell ref="L21:N21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C13"/>
  <sheetViews>
    <sheetView workbookViewId="0">
      <selection activeCell="B21" sqref="B21"/>
    </sheetView>
  </sheetViews>
  <sheetFormatPr defaultRowHeight="15" x14ac:dyDescent="0.25"/>
  <cols>
    <col min="1" max="1" width="4.7109375" bestFit="1" customWidth="1"/>
    <col min="2" max="2" width="21.140625" bestFit="1" customWidth="1"/>
    <col min="3" max="3" width="7.5703125" bestFit="1" customWidth="1"/>
  </cols>
  <sheetData>
    <row r="1" spans="1:3" x14ac:dyDescent="0.25">
      <c r="B1" t="s">
        <v>7</v>
      </c>
    </row>
    <row r="2" spans="1:3" x14ac:dyDescent="0.25">
      <c r="A2" t="s">
        <v>6</v>
      </c>
      <c r="B2" t="s">
        <v>8</v>
      </c>
    </row>
    <row r="3" spans="1:3" x14ac:dyDescent="0.25">
      <c r="A3">
        <v>-5</v>
      </c>
      <c r="B3" s="2">
        <f t="shared" ref="B3:B13" si="0">NORMSDIST(A3)</f>
        <v>2.8665157187919333E-7</v>
      </c>
      <c r="C3" s="2">
        <f>1-B3</f>
        <v>0.99999971334842808</v>
      </c>
    </row>
    <row r="4" spans="1:3" x14ac:dyDescent="0.25">
      <c r="A4">
        <v>-4</v>
      </c>
      <c r="B4" s="2">
        <f t="shared" si="0"/>
        <v>3.1671241833119857E-5</v>
      </c>
      <c r="C4" s="2">
        <f t="shared" ref="C4:C13" si="1">1-B4</f>
        <v>0.99996832875816688</v>
      </c>
    </row>
    <row r="5" spans="1:3" x14ac:dyDescent="0.25">
      <c r="A5">
        <v>-3</v>
      </c>
      <c r="B5" s="2">
        <f t="shared" si="0"/>
        <v>1.3498980316300933E-3</v>
      </c>
      <c r="C5" s="2">
        <f t="shared" si="1"/>
        <v>0.9986501019683699</v>
      </c>
    </row>
    <row r="6" spans="1:3" x14ac:dyDescent="0.25">
      <c r="A6">
        <v>-2</v>
      </c>
      <c r="B6" s="2">
        <f t="shared" si="0"/>
        <v>2.2750131948179191E-2</v>
      </c>
      <c r="C6" s="2">
        <f t="shared" si="1"/>
        <v>0.97724986805182079</v>
      </c>
    </row>
    <row r="7" spans="1:3" x14ac:dyDescent="0.25">
      <c r="A7">
        <v>-1</v>
      </c>
      <c r="B7" s="2">
        <f t="shared" si="0"/>
        <v>0.15865525393145699</v>
      </c>
      <c r="C7" s="2">
        <f t="shared" si="1"/>
        <v>0.84134474606854304</v>
      </c>
    </row>
    <row r="8" spans="1:3" x14ac:dyDescent="0.25">
      <c r="A8">
        <v>0</v>
      </c>
      <c r="B8" s="2">
        <f t="shared" si="0"/>
        <v>0.5</v>
      </c>
      <c r="C8" s="2">
        <f t="shared" si="1"/>
        <v>0.5</v>
      </c>
    </row>
    <row r="9" spans="1:3" x14ac:dyDescent="0.25">
      <c r="A9">
        <v>1</v>
      </c>
      <c r="B9" s="2">
        <f t="shared" si="0"/>
        <v>0.84134474606854304</v>
      </c>
      <c r="C9" s="2">
        <f t="shared" si="1"/>
        <v>0.15865525393145696</v>
      </c>
    </row>
    <row r="10" spans="1:3" x14ac:dyDescent="0.25">
      <c r="A10">
        <v>2</v>
      </c>
      <c r="B10" s="2">
        <f t="shared" si="0"/>
        <v>0.97724986805182079</v>
      </c>
      <c r="C10" s="2">
        <f t="shared" si="1"/>
        <v>2.2750131948179209E-2</v>
      </c>
    </row>
    <row r="11" spans="1:3" x14ac:dyDescent="0.25">
      <c r="A11">
        <v>3</v>
      </c>
      <c r="B11" s="2">
        <f t="shared" si="0"/>
        <v>0.9986501019683699</v>
      </c>
      <c r="C11" s="2">
        <f t="shared" si="1"/>
        <v>1.3498980316301035E-3</v>
      </c>
    </row>
    <row r="12" spans="1:3" x14ac:dyDescent="0.25">
      <c r="A12">
        <v>4</v>
      </c>
      <c r="B12" s="2">
        <f t="shared" si="0"/>
        <v>0.99996832875816688</v>
      </c>
      <c r="C12" s="2">
        <f t="shared" si="1"/>
        <v>3.1671241833119979E-5</v>
      </c>
    </row>
    <row r="13" spans="1:3" x14ac:dyDescent="0.25">
      <c r="A13">
        <v>5</v>
      </c>
      <c r="B13" s="2">
        <f t="shared" si="0"/>
        <v>0.99999971334842808</v>
      </c>
      <c r="C13" s="2">
        <f t="shared" si="1"/>
        <v>2.8665157192353519E-7</v>
      </c>
    </row>
  </sheetData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/>
  <dimension ref="A1:K102"/>
  <sheetViews>
    <sheetView zoomScaleNormal="100" workbookViewId="0">
      <selection activeCell="C2" sqref="C2"/>
    </sheetView>
  </sheetViews>
  <sheetFormatPr defaultRowHeight="15" x14ac:dyDescent="0.25"/>
  <cols>
    <col min="2" max="2" width="11.5703125" bestFit="1" customWidth="1"/>
    <col min="5" max="5" width="25.140625" bestFit="1" customWidth="1"/>
    <col min="6" max="6" width="6.140625" bestFit="1" customWidth="1"/>
    <col min="7" max="7" width="6.28515625" bestFit="1" customWidth="1"/>
    <col min="8" max="8" width="6.5703125" bestFit="1" customWidth="1"/>
    <col min="9" max="9" width="7.140625" bestFit="1" customWidth="1"/>
    <col min="10" max="10" width="6.140625" bestFit="1" customWidth="1"/>
    <col min="11" max="11" width="41" bestFit="1" customWidth="1"/>
  </cols>
  <sheetData>
    <row r="1" spans="1:11" x14ac:dyDescent="0.25">
      <c r="A1" t="s">
        <v>11</v>
      </c>
      <c r="B1" t="s">
        <v>12</v>
      </c>
      <c r="C1" t="s">
        <v>45</v>
      </c>
    </row>
    <row r="2" spans="1:11" x14ac:dyDescent="0.25">
      <c r="A2" s="1">
        <v>0</v>
      </c>
      <c r="B2" s="7">
        <f t="shared" ref="B2:B4" si="0">NORMDIST(A2,G$2,G$3,FALSE)</f>
        <v>3.1443598865278266E-3</v>
      </c>
      <c r="C2" s="1" t="e">
        <f t="shared" ref="C2:C33" si="1">IF(AND(A2&gt;G$5,A2&lt;H$5),B2,NA())</f>
        <v>#N/A</v>
      </c>
      <c r="D2" s="7">
        <f>SUMIF(A:A,"&lt;="&amp;G5,B:B)</f>
        <v>0.11417788092645358</v>
      </c>
      <c r="E2" t="s">
        <v>13</v>
      </c>
      <c r="F2" t="s">
        <v>1</v>
      </c>
      <c r="G2" s="6">
        <f>AVERAGE(A2:A102)</f>
        <v>50</v>
      </c>
      <c r="H2" s="1"/>
      <c r="K2" t="s">
        <v>14</v>
      </c>
    </row>
    <row r="3" spans="1:11" x14ac:dyDescent="0.25">
      <c r="A3" s="1">
        <v>1</v>
      </c>
      <c r="B3" s="7">
        <f t="shared" si="0"/>
        <v>3.3329094453973546E-3</v>
      </c>
      <c r="C3" s="1" t="e">
        <f t="shared" si="1"/>
        <v>#N/A</v>
      </c>
      <c r="D3" s="7">
        <f>SUMIF(A:A,"&gt;="&amp;H5,B:B)</f>
        <v>0.11417788092645356</v>
      </c>
      <c r="E3" t="s">
        <v>46</v>
      </c>
      <c r="F3" t="s">
        <v>2</v>
      </c>
      <c r="G3" s="6">
        <f>_xlfn.STDEV.P(A2:A102)</f>
        <v>29.154759474226502</v>
      </c>
      <c r="H3" s="1"/>
      <c r="K3" t="s">
        <v>15</v>
      </c>
    </row>
    <row r="4" spans="1:11" x14ac:dyDescent="0.25">
      <c r="A4" s="1">
        <v>2</v>
      </c>
      <c r="B4" s="7">
        <f t="shared" si="0"/>
        <v>3.5286115091701003E-3</v>
      </c>
      <c r="C4" s="1" t="e">
        <f t="shared" si="1"/>
        <v>#N/A</v>
      </c>
      <c r="D4" s="1"/>
      <c r="G4" t="s">
        <v>16</v>
      </c>
      <c r="H4" t="s">
        <v>17</v>
      </c>
    </row>
    <row r="5" spans="1:11" x14ac:dyDescent="0.25">
      <c r="A5" s="1">
        <v>3</v>
      </c>
      <c r="B5" s="7">
        <f t="shared" ref="B5:B38" si="2">NORMDIST(A5,G$2,G$3,FALSE)</f>
        <v>3.7314123433932534E-3</v>
      </c>
      <c r="C5" s="1" t="e">
        <f t="shared" si="1"/>
        <v>#N/A</v>
      </c>
      <c r="D5" s="1"/>
      <c r="E5" s="4" t="s">
        <v>19</v>
      </c>
      <c r="G5" s="6">
        <f>G2-1*G3</f>
        <v>20.845240525773498</v>
      </c>
      <c r="H5" s="6">
        <f>G2+1*G3</f>
        <v>79.154759474226495</v>
      </c>
      <c r="I5" s="7">
        <f>NORMDIST(G5,G$2,G$3,TRUE)</f>
        <v>0.15865525393145699</v>
      </c>
      <c r="J5" s="7">
        <f>1-I5</f>
        <v>0.84134474606854304</v>
      </c>
      <c r="K5" s="5">
        <f>J5-I5</f>
        <v>0.68268949213708607</v>
      </c>
    </row>
    <row r="6" spans="1:11" x14ac:dyDescent="0.25">
      <c r="A6" s="1">
        <v>4</v>
      </c>
      <c r="B6" s="7">
        <f t="shared" si="2"/>
        <v>3.9412293353127022E-3</v>
      </c>
      <c r="C6" s="1" t="e">
        <f t="shared" si="1"/>
        <v>#N/A</v>
      </c>
      <c r="D6" s="1"/>
      <c r="E6" s="4" t="s">
        <v>20</v>
      </c>
      <c r="G6" s="6">
        <f>G2-2*G3</f>
        <v>-8.3095189484530039</v>
      </c>
      <c r="H6" s="6">
        <f>G2+2*G3</f>
        <v>108.309518948453</v>
      </c>
      <c r="I6" s="7">
        <f>NORMDIST(G6,G$2,G$3,TRUE)</f>
        <v>2.2750131948179191E-2</v>
      </c>
      <c r="J6" s="7">
        <f>1-I6</f>
        <v>0.97724986805182079</v>
      </c>
      <c r="K6" s="5">
        <f>J6-I6</f>
        <v>0.95449973610364158</v>
      </c>
    </row>
    <row r="7" spans="1:11" x14ac:dyDescent="0.25">
      <c r="A7" s="1">
        <v>5</v>
      </c>
      <c r="B7" s="7">
        <f t="shared" si="2"/>
        <v>4.157949734288513E-3</v>
      </c>
      <c r="C7" s="1" t="e">
        <f t="shared" si="1"/>
        <v>#N/A</v>
      </c>
      <c r="D7" s="1"/>
      <c r="E7" s="4" t="s">
        <v>18</v>
      </c>
      <c r="G7" s="6">
        <f>G2-3*G3</f>
        <v>-37.464278422679513</v>
      </c>
      <c r="H7" s="6">
        <f>G2+3*G3</f>
        <v>137.46427842267951</v>
      </c>
      <c r="I7" s="7">
        <f>NORMDIST(G7,G$2,G$3,TRUE)</f>
        <v>1.3498980316300933E-3</v>
      </c>
      <c r="J7" s="7">
        <f>1-I7</f>
        <v>0.9986501019683699</v>
      </c>
      <c r="K7" s="5">
        <f>J7-I7</f>
        <v>0.99730020393673979</v>
      </c>
    </row>
    <row r="8" spans="1:11" x14ac:dyDescent="0.25">
      <c r="A8" s="1">
        <v>6</v>
      </c>
      <c r="B8" s="7">
        <f t="shared" si="2"/>
        <v>4.3814295027130188E-3</v>
      </c>
      <c r="C8" s="1" t="e">
        <f t="shared" si="1"/>
        <v>#N/A</v>
      </c>
      <c r="D8" s="1"/>
    </row>
    <row r="9" spans="1:11" x14ac:dyDescent="0.25">
      <c r="A9" s="1">
        <v>7</v>
      </c>
      <c r="B9" s="7">
        <f t="shared" si="2"/>
        <v>4.6114922919677399E-3</v>
      </c>
      <c r="C9" s="1" t="e">
        <f t="shared" si="1"/>
        <v>#N/A</v>
      </c>
      <c r="D9" s="1"/>
    </row>
    <row r="10" spans="1:11" x14ac:dyDescent="0.25">
      <c r="A10" s="1">
        <v>8</v>
      </c>
      <c r="B10" s="7">
        <f t="shared" si="2"/>
        <v>4.8479285577065091E-3</v>
      </c>
      <c r="C10" s="1" t="e">
        <f t="shared" si="1"/>
        <v>#N/A</v>
      </c>
      <c r="D10" s="1"/>
      <c r="E10" s="7"/>
    </row>
    <row r="11" spans="1:11" x14ac:dyDescent="0.25">
      <c r="A11" s="1">
        <v>9</v>
      </c>
      <c r="B11" s="7">
        <f t="shared" si="2"/>
        <v>5.0904948283519392E-3</v>
      </c>
      <c r="C11" s="1" t="e">
        <f t="shared" si="1"/>
        <v>#N/A</v>
      </c>
      <c r="D11" s="1"/>
    </row>
    <row r="12" spans="1:11" x14ac:dyDescent="0.25">
      <c r="A12" s="1">
        <v>10</v>
      </c>
      <c r="B12" s="7">
        <f t="shared" si="2"/>
        <v>5.3389131401364908E-3</v>
      </c>
      <c r="C12" s="1" t="e">
        <f t="shared" si="1"/>
        <v>#N/A</v>
      </c>
      <c r="D12" s="1"/>
    </row>
    <row r="13" spans="1:11" x14ac:dyDescent="0.25">
      <c r="A13" s="1">
        <v>11</v>
      </c>
      <c r="B13" s="7">
        <f t="shared" si="2"/>
        <v>5.5928706513060297E-3</v>
      </c>
      <c r="C13" s="1" t="e">
        <f t="shared" si="1"/>
        <v>#N/A</v>
      </c>
      <c r="D13" s="1"/>
    </row>
    <row r="14" spans="1:11" x14ac:dyDescent="0.25">
      <c r="A14" s="1">
        <v>12</v>
      </c>
      <c r="B14" s="7">
        <f t="shared" si="2"/>
        <v>5.8520194472320665E-3</v>
      </c>
      <c r="C14" s="1" t="e">
        <f t="shared" si="1"/>
        <v>#N/A</v>
      </c>
      <c r="D14" s="1"/>
    </row>
    <row r="15" spans="1:11" x14ac:dyDescent="0.25">
      <c r="A15" s="1">
        <v>13</v>
      </c>
      <c r="B15" s="7">
        <f t="shared" si="2"/>
        <v>6.1159765471507019E-3</v>
      </c>
      <c r="C15" s="1" t="e">
        <f t="shared" si="1"/>
        <v>#N/A</v>
      </c>
      <c r="D15" s="1"/>
    </row>
    <row r="16" spans="1:11" x14ac:dyDescent="0.25">
      <c r="A16" s="1">
        <v>14</v>
      </c>
      <c r="B16" s="7">
        <f t="shared" si="2"/>
        <v>6.3843241220646928E-3</v>
      </c>
      <c r="C16" s="1" t="e">
        <f t="shared" si="1"/>
        <v>#N/A</v>
      </c>
      <c r="D16" s="1"/>
    </row>
    <row r="17" spans="1:5" x14ac:dyDescent="0.25">
      <c r="A17" s="1">
        <v>15</v>
      </c>
      <c r="B17" s="7">
        <f t="shared" si="2"/>
        <v>6.6566099320156365E-3</v>
      </c>
      <c r="C17" s="1" t="e">
        <f t="shared" si="1"/>
        <v>#N/A</v>
      </c>
      <c r="D17" s="1"/>
    </row>
    <row r="18" spans="1:5" x14ac:dyDescent="0.25">
      <c r="A18" s="1">
        <v>16</v>
      </c>
      <c r="B18" s="7">
        <f t="shared" si="2"/>
        <v>6.9323479894634133E-3</v>
      </c>
      <c r="C18" s="1" t="e">
        <f t="shared" si="1"/>
        <v>#N/A</v>
      </c>
      <c r="D18" s="1"/>
    </row>
    <row r="19" spans="1:5" x14ac:dyDescent="0.25">
      <c r="A19" s="1">
        <v>17</v>
      </c>
      <c r="B19" s="7">
        <f t="shared" si="2"/>
        <v>7.2110194539092235E-3</v>
      </c>
      <c r="C19" s="1" t="e">
        <f t="shared" si="1"/>
        <v>#N/A</v>
      </c>
      <c r="D19" s="1"/>
    </row>
    <row r="20" spans="1:5" x14ac:dyDescent="0.25">
      <c r="A20" s="1">
        <v>18</v>
      </c>
      <c r="B20" s="7">
        <f t="shared" si="2"/>
        <v>7.4920737611781623E-3</v>
      </c>
      <c r="C20" s="1" t="e">
        <f t="shared" si="1"/>
        <v>#N/A</v>
      </c>
      <c r="D20" s="1"/>
    </row>
    <row r="21" spans="1:5" x14ac:dyDescent="0.25">
      <c r="A21" s="1">
        <v>19</v>
      </c>
      <c r="B21" s="7">
        <f t="shared" si="2"/>
        <v>7.7749299889509679E-3</v>
      </c>
      <c r="C21" s="1" t="e">
        <f t="shared" si="1"/>
        <v>#N/A</v>
      </c>
      <c r="D21" s="1"/>
    </row>
    <row r="22" spans="1:5" x14ac:dyDescent="0.25">
      <c r="A22" s="1">
        <v>20</v>
      </c>
      <c r="B22" s="7">
        <f t="shared" si="2"/>
        <v>8.0589784582172364E-3</v>
      </c>
      <c r="C22" s="1" t="e">
        <f t="shared" si="1"/>
        <v>#N/A</v>
      </c>
      <c r="D22" s="1"/>
    </row>
    <row r="23" spans="1:5" x14ac:dyDescent="0.25">
      <c r="A23" s="1">
        <v>21</v>
      </c>
      <c r="B23" s="7">
        <f t="shared" si="2"/>
        <v>8.3435825683313546E-3</v>
      </c>
      <c r="C23" s="1">
        <f t="shared" si="1"/>
        <v>8.3435825683313546E-3</v>
      </c>
      <c r="D23" s="1"/>
    </row>
    <row r="24" spans="1:5" x14ac:dyDescent="0.25">
      <c r="A24" s="1">
        <v>22</v>
      </c>
      <c r="B24" s="7">
        <f t="shared" si="2"/>
        <v>8.6280808613058632E-3</v>
      </c>
      <c r="C24" s="1">
        <f t="shared" si="1"/>
        <v>8.6280808613058632E-3</v>
      </c>
      <c r="D24" s="1"/>
    </row>
    <row r="25" spans="1:5" x14ac:dyDescent="0.25">
      <c r="A25" s="1">
        <v>23</v>
      </c>
      <c r="B25" s="7">
        <f t="shared" si="2"/>
        <v>8.9117893088952599E-3</v>
      </c>
      <c r="C25" s="1">
        <f t="shared" si="1"/>
        <v>8.9117893088952599E-3</v>
      </c>
      <c r="D25" s="1"/>
    </row>
    <row r="26" spans="1:5" x14ac:dyDescent="0.25">
      <c r="A26" s="1">
        <v>24</v>
      </c>
      <c r="B26" s="7">
        <f t="shared" si="2"/>
        <v>9.1940038139268262E-3</v>
      </c>
      <c r="C26" s="1">
        <f t="shared" si="1"/>
        <v>9.1940038139268262E-3</v>
      </c>
      <c r="D26" s="1"/>
    </row>
    <row r="27" spans="1:5" x14ac:dyDescent="0.25">
      <c r="A27" s="1">
        <v>25</v>
      </c>
      <c r="B27" s="7">
        <f t="shared" si="2"/>
        <v>9.474002915246825E-3</v>
      </c>
      <c r="C27" s="1">
        <f t="shared" si="1"/>
        <v>9.474002915246825E-3</v>
      </c>
      <c r="D27" s="1"/>
    </row>
    <row r="28" spans="1:5" x14ac:dyDescent="0.25">
      <c r="A28" s="1">
        <v>26</v>
      </c>
      <c r="B28" s="7">
        <f t="shared" si="2"/>
        <v>9.7510506835922217E-3</v>
      </c>
      <c r="C28" s="1">
        <f t="shared" si="1"/>
        <v>9.7510506835922217E-3</v>
      </c>
      <c r="D28" s="1"/>
    </row>
    <row r="29" spans="1:5" x14ac:dyDescent="0.25">
      <c r="A29" s="1">
        <v>27</v>
      </c>
      <c r="B29" s="7">
        <f t="shared" si="2"/>
        <v>1.002439979369369E-2</v>
      </c>
      <c r="C29" s="1">
        <f t="shared" si="1"/>
        <v>1.002439979369369E-2</v>
      </c>
      <c r="D29" s="1"/>
    </row>
    <row r="30" spans="1:5" x14ac:dyDescent="0.25">
      <c r="A30" s="1">
        <v>28</v>
      </c>
      <c r="B30" s="7">
        <f t="shared" si="2"/>
        <v>1.0293294755987925E-2</v>
      </c>
      <c r="C30" s="1">
        <f t="shared" si="1"/>
        <v>1.0293294755987925E-2</v>
      </c>
      <c r="D30" s="1"/>
    </row>
    <row r="31" spans="1:5" x14ac:dyDescent="0.25">
      <c r="A31" s="1">
        <v>29</v>
      </c>
      <c r="B31" s="7">
        <f t="shared" si="2"/>
        <v>1.0556975289489618E-2</v>
      </c>
      <c r="C31" s="1">
        <f t="shared" si="1"/>
        <v>1.0556975289489618E-2</v>
      </c>
      <c r="D31" s="1"/>
    </row>
    <row r="32" spans="1:5" x14ac:dyDescent="0.25">
      <c r="A32" s="1">
        <v>30</v>
      </c>
      <c r="B32" s="7">
        <f t="shared" si="2"/>
        <v>1.0814679815668049E-2</v>
      </c>
      <c r="C32" s="1">
        <f t="shared" si="1"/>
        <v>1.0814679815668049E-2</v>
      </c>
      <c r="D32" s="1"/>
      <c r="E32" s="1"/>
    </row>
    <row r="33" spans="1:5" x14ac:dyDescent="0.25">
      <c r="A33" s="1">
        <v>31</v>
      </c>
      <c r="B33" s="7">
        <f t="shared" si="2"/>
        <v>1.1065649051612239E-2</v>
      </c>
      <c r="C33" s="1">
        <f t="shared" si="1"/>
        <v>1.1065649051612239E-2</v>
      </c>
      <c r="D33" s="1"/>
      <c r="E33" s="1"/>
    </row>
    <row r="34" spans="1:5" x14ac:dyDescent="0.25">
      <c r="A34" s="1">
        <v>32</v>
      </c>
      <c r="B34" s="7">
        <f t="shared" si="2"/>
        <v>1.13091296793725E-2</v>
      </c>
      <c r="C34" s="1">
        <f t="shared" ref="C34:C65" si="3">IF(AND(A34&gt;G$5,A34&lt;H$5),B34,NA())</f>
        <v>1.13091296793725E-2</v>
      </c>
      <c r="D34" s="1"/>
      <c r="E34" s="1"/>
    </row>
    <row r="35" spans="1:5" x14ac:dyDescent="0.25">
      <c r="A35" s="1">
        <v>33</v>
      </c>
      <c r="B35" s="7">
        <f t="shared" si="2"/>
        <v>1.1544378067154241E-2</v>
      </c>
      <c r="C35" s="1">
        <f t="shared" si="3"/>
        <v>1.1544378067154241E-2</v>
      </c>
      <c r="D35" s="1"/>
      <c r="E35" s="1"/>
    </row>
    <row r="36" spans="1:5" x14ac:dyDescent="0.25">
      <c r="A36" s="1">
        <v>34</v>
      </c>
      <c r="B36" s="7">
        <f t="shared" si="2"/>
        <v>1.1770664017029807E-2</v>
      </c>
      <c r="C36" s="1">
        <f t="shared" si="3"/>
        <v>1.1770664017029807E-2</v>
      </c>
      <c r="D36" s="1"/>
      <c r="E36" s="1"/>
    </row>
    <row r="37" spans="1:5" x14ac:dyDescent="0.25">
      <c r="A37" s="1">
        <v>35</v>
      </c>
      <c r="B37" s="7">
        <f t="shared" si="2"/>
        <v>1.1987274513041208E-2</v>
      </c>
      <c r="C37" s="1">
        <f t="shared" si="3"/>
        <v>1.1987274513041208E-2</v>
      </c>
      <c r="D37" s="1"/>
      <c r="E37" s="1"/>
    </row>
    <row r="38" spans="1:5" x14ac:dyDescent="0.25">
      <c r="A38" s="1">
        <v>36</v>
      </c>
      <c r="B38" s="7">
        <f t="shared" si="2"/>
        <v>1.2193517443004748E-2</v>
      </c>
      <c r="C38" s="1">
        <f t="shared" si="3"/>
        <v>1.2193517443004748E-2</v>
      </c>
      <c r="D38" s="1"/>
      <c r="E38" s="1"/>
    </row>
    <row r="39" spans="1:5" x14ac:dyDescent="0.25">
      <c r="A39" s="1">
        <v>37</v>
      </c>
      <c r="B39" s="7">
        <f t="shared" ref="B39:B54" si="4">NORMDIST(A39,G$2,G$3,FALSE)</f>
        <v>1.238872526700798E-2</v>
      </c>
      <c r="C39" s="1">
        <f t="shared" si="3"/>
        <v>1.238872526700798E-2</v>
      </c>
      <c r="D39" s="1"/>
      <c r="E39" s="1"/>
    </row>
    <row r="40" spans="1:5" x14ac:dyDescent="0.25">
      <c r="A40" s="1">
        <v>38</v>
      </c>
      <c r="B40" s="7">
        <f t="shared" si="4"/>
        <v>1.2572258605519264E-2</v>
      </c>
      <c r="C40" s="1">
        <f t="shared" si="3"/>
        <v>1.2572258605519264E-2</v>
      </c>
      <c r="D40" s="1"/>
      <c r="E40" s="1"/>
    </row>
    <row r="41" spans="1:5" x14ac:dyDescent="0.25">
      <c r="A41" s="1">
        <v>39</v>
      </c>
      <c r="B41" s="7">
        <f t="shared" si="4"/>
        <v>1.2743509720215169E-2</v>
      </c>
      <c r="C41" s="1">
        <f t="shared" si="3"/>
        <v>1.2743509720215169E-2</v>
      </c>
      <c r="D41" s="1"/>
      <c r="E41" s="1"/>
    </row>
    <row r="42" spans="1:5" x14ac:dyDescent="0.25">
      <c r="A42" s="1">
        <v>40</v>
      </c>
      <c r="B42" s="7">
        <f t="shared" si="4"/>
        <v>1.2901905861074217E-2</v>
      </c>
      <c r="C42" s="1">
        <f t="shared" si="3"/>
        <v>1.2901905861074217E-2</v>
      </c>
      <c r="D42" s="1"/>
      <c r="E42" s="1"/>
    </row>
    <row r="43" spans="1:5" x14ac:dyDescent="0.25">
      <c r="A43" s="1">
        <v>41</v>
      </c>
      <c r="B43" s="7">
        <f t="shared" si="4"/>
        <v>1.30469124539862E-2</v>
      </c>
      <c r="C43" s="1">
        <f t="shared" si="3"/>
        <v>1.30469124539862E-2</v>
      </c>
      <c r="D43" s="1"/>
      <c r="E43" s="1"/>
    </row>
    <row r="44" spans="1:5" x14ac:dyDescent="0.25">
      <c r="A44" s="1">
        <v>42</v>
      </c>
      <c r="B44" s="7">
        <f t="shared" si="4"/>
        <v>1.3178036104081275E-2</v>
      </c>
      <c r="C44" s="1">
        <f t="shared" si="3"/>
        <v>1.3178036104081275E-2</v>
      </c>
      <c r="D44" s="1"/>
      <c r="E44" s="1"/>
    </row>
    <row r="45" spans="1:5" x14ac:dyDescent="0.25">
      <c r="A45" s="1">
        <v>43</v>
      </c>
      <c r="B45" s="7">
        <f t="shared" si="4"/>
        <v>1.3294827391185376E-2</v>
      </c>
      <c r="C45" s="1">
        <f t="shared" si="3"/>
        <v>1.3294827391185376E-2</v>
      </c>
      <c r="D45" s="1"/>
      <c r="E45" s="1"/>
    </row>
    <row r="46" spans="1:5" x14ac:dyDescent="0.25">
      <c r="A46" s="1">
        <v>44</v>
      </c>
      <c r="B46" s="7">
        <f t="shared" si="4"/>
        <v>1.339688343524912E-2</v>
      </c>
      <c r="C46" s="1">
        <f t="shared" si="3"/>
        <v>1.339688343524912E-2</v>
      </c>
      <c r="D46" s="1"/>
      <c r="E46" s="1"/>
    </row>
    <row r="47" spans="1:5" x14ac:dyDescent="0.25">
      <c r="A47" s="1">
        <v>45</v>
      </c>
      <c r="B47" s="7">
        <f t="shared" si="4"/>
        <v>1.3483850211263138E-2</v>
      </c>
      <c r="C47" s="1">
        <f t="shared" si="3"/>
        <v>1.3483850211263138E-2</v>
      </c>
      <c r="D47" s="1"/>
      <c r="E47" s="1"/>
    </row>
    <row r="48" spans="1:5" x14ac:dyDescent="0.25">
      <c r="A48" s="1">
        <v>46</v>
      </c>
      <c r="B48" s="7">
        <f t="shared" si="4"/>
        <v>1.3555424595049097E-2</v>
      </c>
      <c r="C48" s="1">
        <f t="shared" si="3"/>
        <v>1.3555424595049097E-2</v>
      </c>
      <c r="D48" s="1"/>
      <c r="E48" s="1"/>
    </row>
    <row r="49" spans="1:5" x14ac:dyDescent="0.25">
      <c r="A49" s="1">
        <v>47</v>
      </c>
      <c r="B49" s="7">
        <f t="shared" si="4"/>
        <v>1.361135612338393E-2</v>
      </c>
      <c r="C49" s="1">
        <f t="shared" si="3"/>
        <v>1.361135612338393E-2</v>
      </c>
      <c r="D49" s="1"/>
      <c r="E49" s="1"/>
    </row>
    <row r="50" spans="1:5" x14ac:dyDescent="0.25">
      <c r="A50" s="1">
        <v>48</v>
      </c>
      <c r="B50" s="7">
        <f t="shared" si="4"/>
        <v>1.3651448454155163E-2</v>
      </c>
      <c r="C50" s="1">
        <f t="shared" si="3"/>
        <v>1.3651448454155163E-2</v>
      </c>
      <c r="D50" s="1"/>
      <c r="E50" s="1"/>
    </row>
    <row r="51" spans="1:5" x14ac:dyDescent="0.25">
      <c r="A51" s="1">
        <v>49</v>
      </c>
      <c r="B51" s="7">
        <f t="shared" si="4"/>
        <v>1.3675560514634878E-2</v>
      </c>
      <c r="C51" s="1">
        <f t="shared" si="3"/>
        <v>1.3675560514634878E-2</v>
      </c>
      <c r="D51" s="1"/>
      <c r="E51" s="1"/>
    </row>
    <row r="52" spans="1:5" x14ac:dyDescent="0.25">
      <c r="A52" s="1">
        <v>50</v>
      </c>
      <c r="B52" s="7">
        <f t="shared" si="4"/>
        <v>1.3683607328474349E-2</v>
      </c>
      <c r="C52" s="1">
        <f t="shared" si="3"/>
        <v>1.3683607328474349E-2</v>
      </c>
      <c r="D52" s="1"/>
      <c r="E52" s="1"/>
    </row>
    <row r="53" spans="1:5" x14ac:dyDescent="0.25">
      <c r="A53" s="1">
        <v>51</v>
      </c>
      <c r="B53" s="7">
        <f t="shared" si="4"/>
        <v>1.3675560514634878E-2</v>
      </c>
      <c r="C53" s="1">
        <f t="shared" si="3"/>
        <v>1.3675560514634878E-2</v>
      </c>
      <c r="D53" s="1"/>
      <c r="E53" s="1"/>
    </row>
    <row r="54" spans="1:5" x14ac:dyDescent="0.25">
      <c r="A54" s="1">
        <v>52</v>
      </c>
      <c r="B54" s="7">
        <f t="shared" si="4"/>
        <v>1.3651448454155163E-2</v>
      </c>
      <c r="C54" s="1">
        <f t="shared" si="3"/>
        <v>1.3651448454155163E-2</v>
      </c>
      <c r="D54" s="1"/>
      <c r="E54" s="1"/>
    </row>
    <row r="55" spans="1:5" x14ac:dyDescent="0.25">
      <c r="A55" s="1">
        <v>53</v>
      </c>
      <c r="B55" s="7">
        <f t="shared" ref="B55:B70" si="5">NORMDIST(A55,G$2,G$3,FALSE)</f>
        <v>1.361135612338393E-2</v>
      </c>
      <c r="C55" s="1">
        <f t="shared" si="3"/>
        <v>1.361135612338393E-2</v>
      </c>
      <c r="D55" s="1"/>
      <c r="E55" s="1"/>
    </row>
    <row r="56" spans="1:5" x14ac:dyDescent="0.25">
      <c r="A56" s="1">
        <v>54</v>
      </c>
      <c r="B56" s="7">
        <f t="shared" si="5"/>
        <v>1.3555424595049097E-2</v>
      </c>
      <c r="C56" s="1">
        <f t="shared" si="3"/>
        <v>1.3555424595049097E-2</v>
      </c>
      <c r="D56" s="1"/>
      <c r="E56" s="1"/>
    </row>
    <row r="57" spans="1:5" x14ac:dyDescent="0.25">
      <c r="A57" s="1">
        <v>55</v>
      </c>
      <c r="B57" s="7">
        <f t="shared" si="5"/>
        <v>1.3483850211263138E-2</v>
      </c>
      <c r="C57" s="1">
        <f t="shared" si="3"/>
        <v>1.3483850211263138E-2</v>
      </c>
      <c r="D57" s="1"/>
      <c r="E57" s="1"/>
    </row>
    <row r="58" spans="1:5" x14ac:dyDescent="0.25">
      <c r="A58" s="1">
        <v>56</v>
      </c>
      <c r="B58" s="7">
        <f t="shared" si="5"/>
        <v>1.339688343524912E-2</v>
      </c>
      <c r="C58" s="1">
        <f t="shared" si="3"/>
        <v>1.339688343524912E-2</v>
      </c>
      <c r="D58" s="1"/>
      <c r="E58" s="1"/>
    </row>
    <row r="59" spans="1:5" x14ac:dyDescent="0.25">
      <c r="A59" s="1">
        <v>57</v>
      </c>
      <c r="B59" s="7">
        <f t="shared" si="5"/>
        <v>1.3294827391185376E-2</v>
      </c>
      <c r="C59" s="1">
        <f t="shared" si="3"/>
        <v>1.3294827391185376E-2</v>
      </c>
      <c r="D59" s="1"/>
      <c r="E59" s="1"/>
    </row>
    <row r="60" spans="1:5" x14ac:dyDescent="0.25">
      <c r="A60" s="1">
        <v>58</v>
      </c>
      <c r="B60" s="7">
        <f t="shared" si="5"/>
        <v>1.3178036104081275E-2</v>
      </c>
      <c r="C60" s="1">
        <f t="shared" si="3"/>
        <v>1.3178036104081275E-2</v>
      </c>
      <c r="D60" s="1"/>
      <c r="E60" s="1"/>
    </row>
    <row r="61" spans="1:5" x14ac:dyDescent="0.25">
      <c r="A61" s="1">
        <v>59</v>
      </c>
      <c r="B61" s="7">
        <f t="shared" si="5"/>
        <v>1.30469124539862E-2</v>
      </c>
      <c r="C61" s="1">
        <f t="shared" si="3"/>
        <v>1.30469124539862E-2</v>
      </c>
      <c r="D61" s="1"/>
      <c r="E61" s="1"/>
    </row>
    <row r="62" spans="1:5" x14ac:dyDescent="0.25">
      <c r="A62" s="1">
        <v>60</v>
      </c>
      <c r="B62" s="7">
        <f t="shared" si="5"/>
        <v>1.2901905861074217E-2</v>
      </c>
      <c r="C62" s="1">
        <f t="shared" si="3"/>
        <v>1.2901905861074217E-2</v>
      </c>
      <c r="D62" s="1"/>
      <c r="E62" s="1"/>
    </row>
    <row r="63" spans="1:5" x14ac:dyDescent="0.25">
      <c r="A63" s="1">
        <v>61</v>
      </c>
      <c r="B63" s="7">
        <f t="shared" si="5"/>
        <v>1.2743509720215169E-2</v>
      </c>
      <c r="C63" s="1">
        <f t="shared" si="3"/>
        <v>1.2743509720215169E-2</v>
      </c>
      <c r="D63" s="1"/>
      <c r="E63" s="1"/>
    </row>
    <row r="64" spans="1:5" x14ac:dyDescent="0.25">
      <c r="A64" s="1">
        <v>62</v>
      </c>
      <c r="B64" s="7">
        <f t="shared" si="5"/>
        <v>1.2572258605519264E-2</v>
      </c>
      <c r="C64" s="1">
        <f t="shared" si="3"/>
        <v>1.2572258605519264E-2</v>
      </c>
      <c r="D64" s="1"/>
      <c r="E64" s="1"/>
    </row>
    <row r="65" spans="1:5" x14ac:dyDescent="0.25">
      <c r="A65" s="1">
        <v>63</v>
      </c>
      <c r="B65" s="7">
        <f t="shared" si="5"/>
        <v>1.238872526700798E-2</v>
      </c>
      <c r="C65" s="1">
        <f t="shared" si="3"/>
        <v>1.238872526700798E-2</v>
      </c>
      <c r="D65" s="1"/>
      <c r="E65" s="1"/>
    </row>
    <row r="66" spans="1:5" x14ac:dyDescent="0.25">
      <c r="A66" s="1">
        <v>64</v>
      </c>
      <c r="B66" s="7">
        <f t="shared" si="5"/>
        <v>1.2193517443004748E-2</v>
      </c>
      <c r="C66" s="1">
        <f t="shared" ref="C66:C67" si="6">IF(AND(A66&gt;G$5,A66&lt;H$5),B66,NA())</f>
        <v>1.2193517443004748E-2</v>
      </c>
      <c r="D66" s="1"/>
      <c r="E66" s="1"/>
    </row>
    <row r="67" spans="1:5" x14ac:dyDescent="0.25">
      <c r="A67" s="1">
        <v>65</v>
      </c>
      <c r="B67" s="7">
        <f t="shared" si="5"/>
        <v>1.1987274513041208E-2</v>
      </c>
      <c r="C67" s="1">
        <f t="shared" si="6"/>
        <v>1.1987274513041208E-2</v>
      </c>
      <c r="D67" s="1"/>
      <c r="E67" s="1"/>
    </row>
    <row r="68" spans="1:5" x14ac:dyDescent="0.25">
      <c r="A68" s="1">
        <v>66</v>
      </c>
      <c r="B68" s="7">
        <f t="shared" si="5"/>
        <v>1.1770664017029807E-2</v>
      </c>
      <c r="C68" s="1">
        <f t="shared" ref="C68:C102" si="7">IF(AND(A68&gt;G$5,A68&lt;H$5),B68,NA())</f>
        <v>1.1770664017029807E-2</v>
      </c>
      <c r="D68" s="1"/>
      <c r="E68" s="1"/>
    </row>
    <row r="69" spans="1:5" x14ac:dyDescent="0.25">
      <c r="A69" s="1">
        <v>67</v>
      </c>
      <c r="B69" s="7">
        <f t="shared" si="5"/>
        <v>1.1544378067154241E-2</v>
      </c>
      <c r="C69" s="1">
        <f t="shared" si="7"/>
        <v>1.1544378067154241E-2</v>
      </c>
      <c r="D69" s="1"/>
      <c r="E69" s="1"/>
    </row>
    <row r="70" spans="1:5" x14ac:dyDescent="0.25">
      <c r="A70" s="1">
        <v>68</v>
      </c>
      <c r="B70" s="7">
        <f t="shared" si="5"/>
        <v>1.13091296793725E-2</v>
      </c>
      <c r="C70" s="1">
        <f t="shared" si="7"/>
        <v>1.13091296793725E-2</v>
      </c>
      <c r="D70" s="1"/>
      <c r="E70" s="1"/>
    </row>
    <row r="71" spans="1:5" x14ac:dyDescent="0.25">
      <c r="A71" s="1">
        <v>69</v>
      </c>
      <c r="B71" s="7">
        <f t="shared" ref="B71:B102" si="8">NORMDIST(A71,G$2,G$3,FALSE)</f>
        <v>1.1065649051612239E-2</v>
      </c>
      <c r="C71" s="1">
        <f t="shared" si="7"/>
        <v>1.1065649051612239E-2</v>
      </c>
      <c r="D71" s="1"/>
      <c r="E71" s="1"/>
    </row>
    <row r="72" spans="1:5" x14ac:dyDescent="0.25">
      <c r="A72" s="1">
        <v>70</v>
      </c>
      <c r="B72" s="7">
        <f t="shared" si="8"/>
        <v>1.0814679815668049E-2</v>
      </c>
      <c r="C72" s="1">
        <f t="shared" si="7"/>
        <v>1.0814679815668049E-2</v>
      </c>
      <c r="D72" s="1"/>
      <c r="E72" s="1"/>
    </row>
    <row r="73" spans="1:5" x14ac:dyDescent="0.25">
      <c r="A73" s="1">
        <v>71</v>
      </c>
      <c r="B73" s="7">
        <f t="shared" si="8"/>
        <v>1.0556975289489618E-2</v>
      </c>
      <c r="C73" s="1">
        <f t="shared" si="7"/>
        <v>1.0556975289489618E-2</v>
      </c>
      <c r="D73" s="1"/>
      <c r="E73" s="1"/>
    </row>
    <row r="74" spans="1:5" x14ac:dyDescent="0.25">
      <c r="A74" s="1">
        <v>72</v>
      </c>
      <c r="B74" s="7">
        <f t="shared" si="8"/>
        <v>1.0293294755987925E-2</v>
      </c>
      <c r="C74" s="1">
        <f t="shared" si="7"/>
        <v>1.0293294755987925E-2</v>
      </c>
      <c r="D74" s="1"/>
      <c r="E74" s="1"/>
    </row>
    <row r="75" spans="1:5" x14ac:dyDescent="0.25">
      <c r="A75" s="1">
        <v>73</v>
      </c>
      <c r="B75" s="7">
        <f t="shared" si="8"/>
        <v>1.002439979369369E-2</v>
      </c>
      <c r="C75" s="1">
        <f t="shared" si="7"/>
        <v>1.002439979369369E-2</v>
      </c>
      <c r="D75" s="1"/>
      <c r="E75" s="1"/>
    </row>
    <row r="76" spans="1:5" x14ac:dyDescent="0.25">
      <c r="A76" s="1">
        <v>74</v>
      </c>
      <c r="B76" s="7">
        <f t="shared" si="8"/>
        <v>9.7510506835922217E-3</v>
      </c>
      <c r="C76" s="1">
        <f t="shared" si="7"/>
        <v>9.7510506835922217E-3</v>
      </c>
      <c r="D76" s="1"/>
      <c r="E76" s="1"/>
    </row>
    <row r="77" spans="1:5" x14ac:dyDescent="0.25">
      <c r="A77" s="1">
        <v>75</v>
      </c>
      <c r="B77" s="7">
        <f t="shared" si="8"/>
        <v>9.474002915246825E-3</v>
      </c>
      <c r="C77" s="1">
        <f t="shared" si="7"/>
        <v>9.474002915246825E-3</v>
      </c>
      <c r="D77" s="1"/>
      <c r="E77" s="1"/>
    </row>
    <row r="78" spans="1:5" x14ac:dyDescent="0.25">
      <c r="A78" s="1">
        <v>76</v>
      </c>
      <c r="B78" s="7">
        <f t="shared" si="8"/>
        <v>9.1940038139268262E-3</v>
      </c>
      <c r="C78" s="1">
        <f t="shared" si="7"/>
        <v>9.1940038139268262E-3</v>
      </c>
      <c r="D78" s="1"/>
      <c r="E78" s="1"/>
    </row>
    <row r="79" spans="1:5" x14ac:dyDescent="0.25">
      <c r="A79" s="1">
        <v>77</v>
      </c>
      <c r="B79" s="7">
        <f t="shared" si="8"/>
        <v>8.9117893088952599E-3</v>
      </c>
      <c r="C79" s="1">
        <f t="shared" si="7"/>
        <v>8.9117893088952599E-3</v>
      </c>
      <c r="D79" s="1"/>
      <c r="E79" s="1"/>
    </row>
    <row r="80" spans="1:5" x14ac:dyDescent="0.25">
      <c r="A80" s="1">
        <v>78</v>
      </c>
      <c r="B80" s="7">
        <f t="shared" si="8"/>
        <v>8.6280808613058632E-3</v>
      </c>
      <c r="C80" s="1">
        <f t="shared" si="7"/>
        <v>8.6280808613058632E-3</v>
      </c>
      <c r="D80" s="1"/>
      <c r="E80" s="1"/>
    </row>
    <row r="81" spans="1:5" x14ac:dyDescent="0.25">
      <c r="A81" s="1">
        <v>79</v>
      </c>
      <c r="B81" s="7">
        <f t="shared" si="8"/>
        <v>8.3435825683313546E-3</v>
      </c>
      <c r="C81" s="1">
        <f t="shared" si="7"/>
        <v>8.3435825683313546E-3</v>
      </c>
      <c r="D81" s="1"/>
      <c r="E81" s="1"/>
    </row>
    <row r="82" spans="1:5" x14ac:dyDescent="0.25">
      <c r="A82" s="1">
        <v>80</v>
      </c>
      <c r="B82" s="7">
        <f t="shared" si="8"/>
        <v>8.0589784582172364E-3</v>
      </c>
      <c r="C82" s="1" t="e">
        <f t="shared" si="7"/>
        <v>#N/A</v>
      </c>
      <c r="D82" s="1"/>
      <c r="E82" s="1"/>
    </row>
    <row r="83" spans="1:5" x14ac:dyDescent="0.25">
      <c r="A83" s="1">
        <v>81</v>
      </c>
      <c r="B83" s="7">
        <f t="shared" si="8"/>
        <v>7.7749299889509679E-3</v>
      </c>
      <c r="C83" s="1" t="e">
        <f t="shared" si="7"/>
        <v>#N/A</v>
      </c>
      <c r="D83" s="1"/>
    </row>
    <row r="84" spans="1:5" x14ac:dyDescent="0.25">
      <c r="A84" s="1">
        <v>82</v>
      </c>
      <c r="B84" s="7">
        <f t="shared" si="8"/>
        <v>7.4920737611781623E-3</v>
      </c>
      <c r="C84" s="1" t="e">
        <f t="shared" si="7"/>
        <v>#N/A</v>
      </c>
      <c r="D84" s="1"/>
    </row>
    <row r="85" spans="1:5" x14ac:dyDescent="0.25">
      <c r="A85" s="1">
        <v>83</v>
      </c>
      <c r="B85" s="7">
        <f t="shared" si="8"/>
        <v>7.2110194539092235E-3</v>
      </c>
      <c r="C85" s="1" t="e">
        <f t="shared" si="7"/>
        <v>#N/A</v>
      </c>
      <c r="D85" s="1"/>
    </row>
    <row r="86" spans="1:5" x14ac:dyDescent="0.25">
      <c r="A86" s="1">
        <v>84</v>
      </c>
      <c r="B86" s="7">
        <f t="shared" si="8"/>
        <v>6.9323479894634133E-3</v>
      </c>
      <c r="C86" s="1" t="e">
        <f t="shared" si="7"/>
        <v>#N/A</v>
      </c>
      <c r="D86" s="1"/>
    </row>
    <row r="87" spans="1:5" x14ac:dyDescent="0.25">
      <c r="A87" s="1">
        <v>85</v>
      </c>
      <c r="B87" s="7">
        <f t="shared" si="8"/>
        <v>6.6566099320156365E-3</v>
      </c>
      <c r="C87" s="1" t="e">
        <f t="shared" si="7"/>
        <v>#N/A</v>
      </c>
      <c r="D87" s="1"/>
    </row>
    <row r="88" spans="1:5" x14ac:dyDescent="0.25">
      <c r="A88" s="1">
        <v>86</v>
      </c>
      <c r="B88" s="7">
        <f t="shared" si="8"/>
        <v>6.3843241220646928E-3</v>
      </c>
      <c r="C88" s="1" t="e">
        <f t="shared" si="7"/>
        <v>#N/A</v>
      </c>
      <c r="D88" s="1"/>
    </row>
    <row r="89" spans="1:5" x14ac:dyDescent="0.25">
      <c r="A89" s="1">
        <v>87</v>
      </c>
      <c r="B89" s="7">
        <f t="shared" si="8"/>
        <v>6.1159765471507019E-3</v>
      </c>
      <c r="C89" s="1" t="e">
        <f t="shared" si="7"/>
        <v>#N/A</v>
      </c>
      <c r="D89" s="1"/>
    </row>
    <row r="90" spans="1:5" x14ac:dyDescent="0.25">
      <c r="A90" s="1">
        <v>88</v>
      </c>
      <c r="B90" s="7">
        <f t="shared" si="8"/>
        <v>5.8520194472320665E-3</v>
      </c>
      <c r="C90" s="1" t="e">
        <f t="shared" si="7"/>
        <v>#N/A</v>
      </c>
      <c r="D90" s="1"/>
    </row>
    <row r="91" spans="1:5" x14ac:dyDescent="0.25">
      <c r="A91" s="1">
        <v>89</v>
      </c>
      <c r="B91" s="7">
        <f t="shared" si="8"/>
        <v>5.5928706513060297E-3</v>
      </c>
      <c r="C91" s="1" t="e">
        <f t="shared" si="7"/>
        <v>#N/A</v>
      </c>
      <c r="D91" s="1"/>
    </row>
    <row r="92" spans="1:5" x14ac:dyDescent="0.25">
      <c r="A92" s="1">
        <v>90</v>
      </c>
      <c r="B92" s="7">
        <f t="shared" si="8"/>
        <v>5.3389131401364908E-3</v>
      </c>
      <c r="C92" s="1" t="e">
        <f t="shared" si="7"/>
        <v>#N/A</v>
      </c>
      <c r="D92" s="1"/>
    </row>
    <row r="93" spans="1:5" x14ac:dyDescent="0.25">
      <c r="A93" s="1">
        <v>91</v>
      </c>
      <c r="B93" s="7">
        <f t="shared" si="8"/>
        <v>5.0904948283519392E-3</v>
      </c>
      <c r="C93" s="1" t="e">
        <f t="shared" si="7"/>
        <v>#N/A</v>
      </c>
      <c r="D93" s="1"/>
    </row>
    <row r="94" spans="1:5" x14ac:dyDescent="0.25">
      <c r="A94" s="1">
        <v>92</v>
      </c>
      <c r="B94" s="7">
        <f t="shared" si="8"/>
        <v>4.8479285577065091E-3</v>
      </c>
      <c r="C94" s="1" t="e">
        <f t="shared" si="7"/>
        <v>#N/A</v>
      </c>
      <c r="D94" s="1"/>
    </row>
    <row r="95" spans="1:5" x14ac:dyDescent="0.25">
      <c r="A95" s="1">
        <v>93</v>
      </c>
      <c r="B95" s="7">
        <f t="shared" si="8"/>
        <v>4.6114922919677399E-3</v>
      </c>
      <c r="C95" s="1" t="e">
        <f t="shared" si="7"/>
        <v>#N/A</v>
      </c>
      <c r="D95" s="1"/>
    </row>
    <row r="96" spans="1:5" x14ac:dyDescent="0.25">
      <c r="A96" s="1">
        <v>94</v>
      </c>
      <c r="B96" s="7">
        <f t="shared" si="8"/>
        <v>4.3814295027130188E-3</v>
      </c>
      <c r="C96" s="1" t="e">
        <f t="shared" si="7"/>
        <v>#N/A</v>
      </c>
      <c r="D96" s="1"/>
    </row>
    <row r="97" spans="1:4" x14ac:dyDescent="0.25">
      <c r="A97" s="1">
        <v>95</v>
      </c>
      <c r="B97" s="7">
        <f t="shared" si="8"/>
        <v>4.157949734288513E-3</v>
      </c>
      <c r="C97" s="1" t="e">
        <f t="shared" si="7"/>
        <v>#N/A</v>
      </c>
      <c r="D97" s="1"/>
    </row>
    <row r="98" spans="1:4" x14ac:dyDescent="0.25">
      <c r="A98" s="1">
        <v>96</v>
      </c>
      <c r="B98" s="7">
        <f t="shared" si="8"/>
        <v>3.9412293353127022E-3</v>
      </c>
      <c r="C98" s="1" t="e">
        <f t="shared" si="7"/>
        <v>#N/A</v>
      </c>
      <c r="D98" s="1"/>
    </row>
    <row r="99" spans="1:4" x14ac:dyDescent="0.25">
      <c r="A99" s="1">
        <v>97</v>
      </c>
      <c r="B99" s="7">
        <f t="shared" si="8"/>
        <v>3.7314123433932534E-3</v>
      </c>
      <c r="C99" s="1" t="e">
        <f t="shared" si="7"/>
        <v>#N/A</v>
      </c>
      <c r="D99" s="1"/>
    </row>
    <row r="100" spans="1:4" x14ac:dyDescent="0.25">
      <c r="A100" s="1">
        <v>98</v>
      </c>
      <c r="B100" s="7">
        <f t="shared" si="8"/>
        <v>3.5286115091701003E-3</v>
      </c>
      <c r="C100" s="1" t="e">
        <f t="shared" si="7"/>
        <v>#N/A</v>
      </c>
      <c r="D100" s="1"/>
    </row>
    <row r="101" spans="1:4" x14ac:dyDescent="0.25">
      <c r="A101" s="1">
        <v>99</v>
      </c>
      <c r="B101" s="7">
        <f t="shared" si="8"/>
        <v>3.3329094453973546E-3</v>
      </c>
      <c r="C101" s="1" t="e">
        <f t="shared" si="7"/>
        <v>#N/A</v>
      </c>
      <c r="D101" s="1"/>
    </row>
    <row r="102" spans="1:4" x14ac:dyDescent="0.25">
      <c r="A102" s="1">
        <v>100</v>
      </c>
      <c r="B102" s="7">
        <f t="shared" si="8"/>
        <v>3.1443598865278266E-3</v>
      </c>
      <c r="C102" s="1" t="e">
        <f t="shared" si="7"/>
        <v>#N/A</v>
      </c>
      <c r="D102" s="1"/>
    </row>
  </sheetData>
  <phoneticPr fontId="0" type="noConversion"/>
  <pageMargins left="0.75" right="0.75" top="1" bottom="1" header="0.5" footer="0.5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/>
  <dimension ref="A1:F23"/>
  <sheetViews>
    <sheetView workbookViewId="0">
      <selection activeCell="C23" sqref="C23"/>
    </sheetView>
  </sheetViews>
  <sheetFormatPr defaultRowHeight="15" x14ac:dyDescent="0.25"/>
  <cols>
    <col min="1" max="3" width="7.5703125" bestFit="1" customWidth="1"/>
    <col min="4" max="4" width="14" bestFit="1" customWidth="1"/>
    <col min="5" max="5" width="30.42578125" bestFit="1" customWidth="1"/>
    <col min="6" max="6" width="33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3" spans="1:6" x14ac:dyDescent="0.25">
      <c r="A3">
        <v>10</v>
      </c>
      <c r="B3">
        <v>100</v>
      </c>
      <c r="C3">
        <v>15</v>
      </c>
      <c r="D3" s="1">
        <f>(A3-B3)/C3</f>
        <v>-6</v>
      </c>
      <c r="E3" s="1">
        <f>NORMDIST(A3,B3,C3,TRUE)</f>
        <v>9.8658764503769437E-10</v>
      </c>
      <c r="F3" s="1">
        <f>NORMSDIST((A3-B3)/C3)</f>
        <v>9.8658764503769437E-10</v>
      </c>
    </row>
    <row r="4" spans="1:6" x14ac:dyDescent="0.25">
      <c r="A4">
        <v>20</v>
      </c>
      <c r="B4">
        <v>100</v>
      </c>
      <c r="C4">
        <v>15</v>
      </c>
      <c r="D4" s="1">
        <f t="shared" ref="D4:D11" si="0">(A4-B4)/C4</f>
        <v>-5.333333333333333</v>
      </c>
      <c r="E4" s="1">
        <f t="shared" ref="E4:E11" si="1">NORMDIST(A4,B4,C4,TRUE)</f>
        <v>4.8213033651141262E-8</v>
      </c>
      <c r="F4" s="1">
        <f t="shared" ref="F4:F11" si="2">NORMSDIST((A4-B4)/C4)</f>
        <v>4.8213033651141262E-8</v>
      </c>
    </row>
    <row r="5" spans="1:6" x14ac:dyDescent="0.25">
      <c r="A5">
        <v>30</v>
      </c>
      <c r="B5">
        <v>100</v>
      </c>
      <c r="C5">
        <v>15</v>
      </c>
      <c r="D5" s="1">
        <f t="shared" si="0"/>
        <v>-4.666666666666667</v>
      </c>
      <c r="E5" s="1">
        <f t="shared" si="1"/>
        <v>1.530626736531063E-6</v>
      </c>
      <c r="F5" s="1">
        <f t="shared" si="2"/>
        <v>1.530626736531063E-6</v>
      </c>
    </row>
    <row r="6" spans="1:6" x14ac:dyDescent="0.25">
      <c r="A6">
        <v>40</v>
      </c>
      <c r="B6">
        <v>100</v>
      </c>
      <c r="C6">
        <v>15</v>
      </c>
      <c r="D6" s="1">
        <f t="shared" si="0"/>
        <v>-4</v>
      </c>
      <c r="E6" s="1">
        <f t="shared" si="1"/>
        <v>3.1671241833119857E-5</v>
      </c>
      <c r="F6" s="1">
        <f t="shared" si="2"/>
        <v>3.1671241833119857E-5</v>
      </c>
    </row>
    <row r="7" spans="1:6" x14ac:dyDescent="0.25">
      <c r="A7">
        <v>50</v>
      </c>
      <c r="B7">
        <v>100</v>
      </c>
      <c r="C7">
        <v>15</v>
      </c>
      <c r="D7" s="1">
        <f t="shared" si="0"/>
        <v>-3.3333333333333335</v>
      </c>
      <c r="E7" s="1">
        <f t="shared" si="1"/>
        <v>4.2906033319683703E-4</v>
      </c>
      <c r="F7" s="1">
        <f t="shared" si="2"/>
        <v>4.2906033319683703E-4</v>
      </c>
    </row>
    <row r="8" spans="1:6" x14ac:dyDescent="0.25">
      <c r="A8">
        <v>60</v>
      </c>
      <c r="B8">
        <v>100</v>
      </c>
      <c r="C8">
        <v>15</v>
      </c>
      <c r="D8" s="1">
        <f t="shared" si="0"/>
        <v>-2.6666666666666665</v>
      </c>
      <c r="E8" s="1">
        <f t="shared" si="1"/>
        <v>3.8303805675897356E-3</v>
      </c>
      <c r="F8" s="1">
        <f t="shared" si="2"/>
        <v>3.8303805675897356E-3</v>
      </c>
    </row>
    <row r="9" spans="1:6" x14ac:dyDescent="0.25">
      <c r="A9">
        <v>70</v>
      </c>
      <c r="B9">
        <v>100</v>
      </c>
      <c r="C9">
        <v>15</v>
      </c>
      <c r="D9" s="1">
        <f t="shared" si="0"/>
        <v>-2</v>
      </c>
      <c r="E9" s="1">
        <f t="shared" si="1"/>
        <v>2.2750131948179191E-2</v>
      </c>
      <c r="F9" s="1">
        <f t="shared" si="2"/>
        <v>2.2750131948179191E-2</v>
      </c>
    </row>
    <row r="10" spans="1:6" x14ac:dyDescent="0.25">
      <c r="A10">
        <v>80</v>
      </c>
      <c r="B10">
        <v>100</v>
      </c>
      <c r="C10">
        <v>15</v>
      </c>
      <c r="D10" s="1">
        <f t="shared" si="0"/>
        <v>-1.3333333333333333</v>
      </c>
      <c r="E10" s="1">
        <f t="shared" si="1"/>
        <v>9.1211219725867876E-2</v>
      </c>
      <c r="F10" s="1">
        <f t="shared" si="2"/>
        <v>9.1211219725867876E-2</v>
      </c>
    </row>
    <row r="11" spans="1:6" x14ac:dyDescent="0.25">
      <c r="A11">
        <v>90</v>
      </c>
      <c r="B11">
        <v>100</v>
      </c>
      <c r="C11">
        <v>15</v>
      </c>
      <c r="D11" s="1">
        <f t="shared" si="0"/>
        <v>-0.66666666666666663</v>
      </c>
      <c r="E11" s="1">
        <f t="shared" si="1"/>
        <v>0.25249253754692291</v>
      </c>
      <c r="F11" s="1">
        <f t="shared" si="2"/>
        <v>0.25249253754692291</v>
      </c>
    </row>
    <row r="12" spans="1:6" x14ac:dyDescent="0.25">
      <c r="A12">
        <v>100</v>
      </c>
      <c r="B12">
        <v>100</v>
      </c>
      <c r="C12">
        <v>15</v>
      </c>
      <c r="D12" s="1">
        <f t="shared" ref="D12:D18" si="3">(A12-B12)/C12</f>
        <v>0</v>
      </c>
      <c r="E12" s="1">
        <f t="shared" ref="E12:E18" si="4">NORMDIST(A12,B12,C12,TRUE)</f>
        <v>0.5</v>
      </c>
      <c r="F12" s="1">
        <f t="shared" ref="F12:F18" si="5">NORMSDIST((A12-B12)/C12)</f>
        <v>0.5</v>
      </c>
    </row>
    <row r="13" spans="1:6" x14ac:dyDescent="0.25">
      <c r="A13">
        <v>110</v>
      </c>
      <c r="B13">
        <v>100</v>
      </c>
      <c r="C13">
        <v>15</v>
      </c>
      <c r="D13" s="1">
        <f t="shared" si="3"/>
        <v>0.66666666666666663</v>
      </c>
      <c r="E13" s="1">
        <f t="shared" si="4"/>
        <v>0.74750746245307709</v>
      </c>
      <c r="F13" s="1">
        <f t="shared" si="5"/>
        <v>0.74750746245307709</v>
      </c>
    </row>
    <row r="14" spans="1:6" x14ac:dyDescent="0.25">
      <c r="A14">
        <v>120</v>
      </c>
      <c r="B14">
        <v>100</v>
      </c>
      <c r="C14">
        <v>15</v>
      </c>
      <c r="D14" s="1">
        <f t="shared" si="3"/>
        <v>1.3333333333333333</v>
      </c>
      <c r="E14" s="1">
        <f t="shared" si="4"/>
        <v>0.90878878027413212</v>
      </c>
      <c r="F14" s="1">
        <f t="shared" si="5"/>
        <v>0.90878878027413212</v>
      </c>
    </row>
    <row r="15" spans="1:6" x14ac:dyDescent="0.25">
      <c r="A15">
        <v>130</v>
      </c>
      <c r="B15">
        <v>100</v>
      </c>
      <c r="C15">
        <v>15</v>
      </c>
      <c r="D15" s="1">
        <f t="shared" si="3"/>
        <v>2</v>
      </c>
      <c r="E15" s="1">
        <f t="shared" si="4"/>
        <v>0.97724986805182079</v>
      </c>
      <c r="F15" s="1">
        <f t="shared" si="5"/>
        <v>0.97724986805182079</v>
      </c>
    </row>
    <row r="16" spans="1:6" x14ac:dyDescent="0.25">
      <c r="A16">
        <v>140</v>
      </c>
      <c r="B16">
        <v>100</v>
      </c>
      <c r="C16">
        <v>15</v>
      </c>
      <c r="D16" s="1">
        <f t="shared" si="3"/>
        <v>2.6666666666666665</v>
      </c>
      <c r="E16" s="1">
        <f t="shared" si="4"/>
        <v>0.99616961943241022</v>
      </c>
      <c r="F16" s="1">
        <f t="shared" si="5"/>
        <v>0.99616961943241022</v>
      </c>
    </row>
    <row r="17" spans="1:6" x14ac:dyDescent="0.25">
      <c r="A17">
        <v>150</v>
      </c>
      <c r="B17">
        <v>100</v>
      </c>
      <c r="C17">
        <v>15</v>
      </c>
      <c r="D17" s="1">
        <f t="shared" si="3"/>
        <v>3.3333333333333335</v>
      </c>
      <c r="E17" s="1">
        <f t="shared" si="4"/>
        <v>0.99957093966680322</v>
      </c>
      <c r="F17" s="1">
        <f t="shared" si="5"/>
        <v>0.99957093966680322</v>
      </c>
    </row>
    <row r="18" spans="1:6" x14ac:dyDescent="0.25">
      <c r="A18">
        <v>160</v>
      </c>
      <c r="B18">
        <v>100</v>
      </c>
      <c r="C18">
        <v>15</v>
      </c>
      <c r="D18" s="1">
        <f t="shared" si="3"/>
        <v>4</v>
      </c>
      <c r="E18" s="1">
        <f t="shared" si="4"/>
        <v>0.99996832875816688</v>
      </c>
      <c r="F18" s="1">
        <f t="shared" si="5"/>
        <v>0.99996832875816688</v>
      </c>
    </row>
    <row r="22" spans="1:6" x14ac:dyDescent="0.25">
      <c r="A22" t="s">
        <v>9</v>
      </c>
      <c r="B22" t="s">
        <v>10</v>
      </c>
    </row>
    <row r="23" spans="1:6" x14ac:dyDescent="0.25">
      <c r="A23" s="2">
        <f>NORMDIST(16000,10000,3000,1)</f>
        <v>0.97724986805182079</v>
      </c>
      <c r="B23" s="2">
        <f>1-A23</f>
        <v>2.2750131948179209E-2</v>
      </c>
      <c r="C23" s="3">
        <f>B23</f>
        <v>2.2750131948179209E-2</v>
      </c>
    </row>
  </sheetData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Kans en Cumulatief</vt:lpstr>
      <vt:lpstr>Stand Norm.Verd</vt:lpstr>
      <vt:lpstr>Norm.Verd</vt:lpstr>
      <vt:lpstr>Norm.Verd en Stand Norm.Verd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</dc:creator>
  <cp:lastModifiedBy>Wim de Groot</cp:lastModifiedBy>
  <dcterms:created xsi:type="dcterms:W3CDTF">2011-08-24T07:03:34Z</dcterms:created>
  <dcterms:modified xsi:type="dcterms:W3CDTF">2025-12-16T10:26:29Z</dcterms:modified>
</cp:coreProperties>
</file>